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tieco01-my.sharepoint.com/personal/contact_bati-eco_com/Documents/Documents/2025-026 - ARCHETICK - PREFECTURE ACCUEIL/5 - Economies/3 - DPGF/"/>
    </mc:Choice>
  </mc:AlternateContent>
  <xr:revisionPtr revIDLastSave="416" documentId="8_{FBA3D68B-51B9-4FD4-AB0D-0A8B93CD6E43}" xr6:coauthVersionLast="47" xr6:coauthVersionMax="47" xr10:uidLastSave="{DA5A203C-1F7A-4CC2-A9C5-221F87FA0C96}"/>
  <bookViews>
    <workbookView xWindow="28680" yWindow="-120" windowWidth="29040" windowHeight="15720" xr2:uid="{00000000-000D-0000-FFFF-FFFF00000000}"/>
  </bookViews>
  <sheets>
    <sheet name="Page de Garde" sheetId="3" r:id="rId1"/>
    <sheet name="DPGF" sheetId="4" r:id="rId2"/>
    <sheet name="Métré" sheetId="2" r:id="rId3"/>
  </sheets>
  <externalReferences>
    <externalReference r:id="rId4"/>
    <externalReference r:id="rId5"/>
  </externalReferences>
  <definedNames>
    <definedName name="abru">[1]VAR!$C$2</definedName>
    <definedName name="deci">[2]VAR!$C$9</definedName>
    <definedName name="delp" localSheetId="1">DPGF!#REF!</definedName>
    <definedName name="delp" localSheetId="0">'Page de Garde'!#REF!</definedName>
    <definedName name="delp">#REF!</definedName>
    <definedName name="detitf" localSheetId="1">DPGF!$B$6</definedName>
    <definedName name="detitf" localSheetId="0">'Page de Garde'!#REF!</definedName>
    <definedName name="detitf">#REF!</definedName>
    <definedName name="idxavan" localSheetId="1">DPGF!#REF!</definedName>
    <definedName name="idxavan" localSheetId="0">'Page de Garde'!#REF!</definedName>
    <definedName name="idxavan">#REF!</definedName>
    <definedName name="_xlnm.Print_Titles" localSheetId="1">DPGF!$1:$7</definedName>
    <definedName name="_xlnm.Print_Titles" localSheetId="2">Métré!$1:$8</definedName>
    <definedName name="intn" localSheetId="1">DPGF!#REF!</definedName>
    <definedName name="intn" localSheetId="0">'Page de Garde'!#REF!</definedName>
    <definedName name="intn">#REF!</definedName>
    <definedName name="mht" localSheetId="1">DPGF!#REF!</definedName>
    <definedName name="mht" localSheetId="0">'Page de Garde'!#REF!</definedName>
    <definedName name="mht">#REF!</definedName>
    <definedName name="mttc" localSheetId="1">DPGF!$A$93</definedName>
    <definedName name="mttc" localSheetId="0">'Page de Garde'!$A$62</definedName>
    <definedName name="mttc">#REF!</definedName>
    <definedName name="tva">[2]VAR!$C$22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F20" i="4"/>
  <c r="F19" i="4"/>
  <c r="F18" i="4"/>
  <c r="F17" i="4"/>
  <c r="F16" i="4"/>
  <c r="F15" i="4"/>
  <c r="F14" i="4"/>
  <c r="F13" i="4"/>
  <c r="F12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11" i="4"/>
  <c r="H133" i="2"/>
  <c r="G131" i="2"/>
  <c r="H156" i="2"/>
  <c r="G146" i="2"/>
  <c r="H148" i="2" s="1"/>
  <c r="G141" i="2"/>
  <c r="H143" i="2" s="1"/>
  <c r="G120" i="2" l="1"/>
  <c r="G119" i="2"/>
  <c r="G118" i="2"/>
  <c r="G117" i="2"/>
  <c r="G116" i="2"/>
  <c r="G115" i="2"/>
  <c r="H125" i="2" l="1"/>
  <c r="G42" i="2" l="1"/>
  <c r="H44" i="2" s="1"/>
  <c r="G109" i="2" l="1"/>
  <c r="H111" i="2" s="1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H95" i="2" l="1"/>
  <c r="H73" i="2"/>
  <c r="H69" i="2"/>
  <c r="G61" i="2"/>
  <c r="H63" i="2" s="1"/>
  <c r="H59" i="2"/>
  <c r="H39" i="2"/>
  <c r="G49" i="2"/>
  <c r="G48" i="2"/>
  <c r="G47" i="2"/>
  <c r="G29" i="2"/>
  <c r="G28" i="2"/>
  <c r="H31" i="2" s="1"/>
  <c r="A2" i="2"/>
  <c r="A2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10" i="4"/>
  <c r="F9" i="4"/>
  <c r="F8" i="4"/>
  <c r="H51" i="2" l="1"/>
  <c r="F87" i="4"/>
  <c r="J3" i="2"/>
  <c r="A3" i="2"/>
  <c r="J2" i="2"/>
  <c r="F89" i="4" l="1"/>
  <c r="F3" i="4"/>
  <c r="F2" i="4"/>
  <c r="A3" i="4"/>
  <c r="F52" i="3"/>
  <c r="F90" i="4" l="1"/>
  <c r="F91" i="4" s="1"/>
</calcChain>
</file>

<file path=xl/sharedStrings.xml><?xml version="1.0" encoding="utf-8"?>
<sst xmlns="http://schemas.openxmlformats.org/spreadsheetml/2006/main" count="319" uniqueCount="144">
  <si>
    <t>N°</t>
  </si>
  <si>
    <t>U</t>
  </si>
  <si>
    <t>Désignation des ouvrages</t>
  </si>
  <si>
    <t>Qté</t>
  </si>
  <si>
    <t>PU HT</t>
  </si>
  <si>
    <t>PT EUR HT</t>
  </si>
  <si>
    <t>TVA AU TAUX DE 20 %</t>
  </si>
  <si>
    <t>MONTANT HT</t>
  </si>
  <si>
    <t>MONTANT TTC</t>
  </si>
  <si>
    <t>MAITRISE D’OUVRAGE :</t>
  </si>
  <si>
    <t xml:space="preserve">71000 – MÂCON </t>
  </si>
  <si>
    <t>ECONOMISTE :</t>
  </si>
  <si>
    <t>EURL BATI’ECO</t>
  </si>
  <si>
    <t>39, Rue Gambetta</t>
  </si>
  <si>
    <t xml:space="preserve">Tel: 06.83.99.54.52 </t>
  </si>
  <si>
    <t>Email : contact@bati-eco.com</t>
  </si>
  <si>
    <t>PRO</t>
  </si>
  <si>
    <t>Projet :</t>
  </si>
  <si>
    <t>D.P.G.F.</t>
  </si>
  <si>
    <r>
      <rPr>
        <b/>
        <sz val="13"/>
        <color theme="1"/>
        <rFont val="Trade Gothic Next"/>
        <family val="2"/>
      </rPr>
      <t>D</t>
    </r>
    <r>
      <rPr>
        <sz val="13"/>
        <color theme="1"/>
        <rFont val="Trade Gothic Next"/>
        <family val="2"/>
      </rPr>
      <t>écomposition du</t>
    </r>
    <r>
      <rPr>
        <b/>
        <sz val="13"/>
        <color theme="1"/>
        <rFont val="Trade Gothic Next"/>
        <family val="2"/>
      </rPr>
      <t xml:space="preserve"> P</t>
    </r>
    <r>
      <rPr>
        <sz val="13"/>
        <color theme="1"/>
        <rFont val="Trade Gothic Next"/>
        <family val="2"/>
      </rPr>
      <t>rix</t>
    </r>
    <r>
      <rPr>
        <b/>
        <sz val="13"/>
        <color theme="1"/>
        <rFont val="Trade Gothic Next"/>
        <family val="2"/>
      </rPr>
      <t xml:space="preserve"> G</t>
    </r>
    <r>
      <rPr>
        <sz val="13"/>
        <color theme="1"/>
        <rFont val="Trade Gothic Next"/>
        <family val="2"/>
      </rPr>
      <t>lobal et</t>
    </r>
    <r>
      <rPr>
        <b/>
        <sz val="13"/>
        <color theme="1"/>
        <rFont val="Trade Gothic Next"/>
        <family val="2"/>
      </rPr>
      <t xml:space="preserve"> F</t>
    </r>
    <r>
      <rPr>
        <sz val="13"/>
        <color theme="1"/>
        <rFont val="Trade Gothic Next"/>
        <family val="2"/>
      </rPr>
      <t>orfaitaire</t>
    </r>
  </si>
  <si>
    <t>Dossier :</t>
  </si>
  <si>
    <t>Date :</t>
  </si>
  <si>
    <t>Phase :</t>
  </si>
  <si>
    <t>Indice :</t>
  </si>
  <si>
    <t>Détails</t>
  </si>
  <si>
    <t>DETAILS QUANTITATIFS</t>
  </si>
  <si>
    <t>ARCH : éthik</t>
  </si>
  <si>
    <t>74, Quai Jean Jaurès</t>
  </si>
  <si>
    <t>Tel: 03.85.38.47.29</t>
  </si>
  <si>
    <t xml:space="preserve">Email : contact@archethik.fr </t>
  </si>
  <si>
    <t>196, Rue de Strasbourg</t>
  </si>
  <si>
    <t>71021 MACON Cedex</t>
  </si>
  <si>
    <t>PREFECTURE DE MACON</t>
  </si>
  <si>
    <t>71021 – MACON CEDEX</t>
  </si>
  <si>
    <t>Tel : 03.85.21.84.44</t>
  </si>
  <si>
    <t>Email : etienne.magnien@saone-et-loire.gouv.fr</t>
  </si>
  <si>
    <t>RE-AMENAGEMENT DE L'ACCUEIL DU BATIMENT PAPET</t>
  </si>
  <si>
    <t>ARCHITECTE :</t>
  </si>
  <si>
    <t>2025-026</t>
  </si>
  <si>
    <t>LOT N°01</t>
  </si>
  <si>
    <t>DEMOLITIONS - MACONNERIES</t>
  </si>
  <si>
    <t>PRESTATIONS D'ENSEMBLE</t>
  </si>
  <si>
    <t>INSTALLATION DU CHANTIER</t>
  </si>
  <si>
    <t>01.1.</t>
  </si>
  <si>
    <t>01.2.</t>
  </si>
  <si>
    <t>01.3.</t>
  </si>
  <si>
    <t>Branchement provisoire d’électricité</t>
  </si>
  <si>
    <t>01.4.</t>
  </si>
  <si>
    <t>Nettoyage de la base vie</t>
  </si>
  <si>
    <t>PANNEAU DE CHANTIER</t>
  </si>
  <si>
    <t>01.5.</t>
  </si>
  <si>
    <t>Fourniture et pose du panneau de chantier L150-H300cm</t>
  </si>
  <si>
    <t>CLOTURE PROVISOIRE EXTERIEURE</t>
  </si>
  <si>
    <t>01.6.</t>
  </si>
  <si>
    <t>Clôture opaque en tôle d’acier provisoire de chantier, L2.20-H2.00m</t>
  </si>
  <si>
    <t>PLANS D’EXECUTION ET PLANS PAC</t>
  </si>
  <si>
    <t>01.7.</t>
  </si>
  <si>
    <t>Plans d’exécution et plans d’atelier et de chantier</t>
  </si>
  <si>
    <t>FONCTIONNEMENT DU CHANTIER</t>
  </si>
  <si>
    <t>01.8.</t>
  </si>
  <si>
    <t>Gestion du compte prorata</t>
  </si>
  <si>
    <t>CLOISONNEMENT PROVISOIRE INTERIEUR</t>
  </si>
  <si>
    <t>01.9.</t>
  </si>
  <si>
    <t>Cloisonnement provisoire de chantier et anti-poussières</t>
  </si>
  <si>
    <t>01.10.</t>
  </si>
  <si>
    <t>Bloc-porte provisoire intérieur incorporé, 1 vantail, L93-H204cm</t>
  </si>
  <si>
    <t>PROTECTION PROVISOIRE DE CHANTIER EN FILM POLYANE</t>
  </si>
  <si>
    <t>01.11.</t>
  </si>
  <si>
    <t>Protection des sols par film polyane, épaisseur 200µm</t>
  </si>
  <si>
    <t>PROTECTION PROVISOIRE DE CHANTIER EN PANNEAU BOIS</t>
  </si>
  <si>
    <t>Protection des mobiliers en panneaux contreplaqué Ep18mm</t>
  </si>
  <si>
    <t>DEMOLITIONS</t>
  </si>
  <si>
    <t>DEMOLITION D’OUVRAGES DIVERS</t>
  </si>
  <si>
    <t>01.13.</t>
  </si>
  <si>
    <t>Piquage de remplissage ciment au sol pour reprise du carrelage</t>
  </si>
  <si>
    <t>01.14.</t>
  </si>
  <si>
    <t>Dépose de faux-plafonds en dalles de toute nature</t>
  </si>
  <si>
    <t>01.15.</t>
  </si>
  <si>
    <t>Dépose d’ossature de faux-plafonds en dalles de toute nature</t>
  </si>
  <si>
    <t>01.16.</t>
  </si>
  <si>
    <t>Piquage de carrelages de toute nature</t>
  </si>
  <si>
    <t>01.17.</t>
  </si>
  <si>
    <t>Arrachage de revêtement de sols souples de toute nature</t>
  </si>
  <si>
    <t>01.18.</t>
  </si>
  <si>
    <t>01.19.</t>
  </si>
  <si>
    <t>Dépose d’habillages muraux de toute nature</t>
  </si>
  <si>
    <t>01.20.</t>
  </si>
  <si>
    <t>Dépose de mobiliers fixes de toute nature</t>
  </si>
  <si>
    <t>DEMOLITION DE CLOISONS DE TOUTE NATURE</t>
  </si>
  <si>
    <t>01.21.</t>
  </si>
  <si>
    <t>Démolition de cloisons de toute nature, Ep. ≤ 0.15m</t>
  </si>
  <si>
    <t>DEPOSE D’OUVRAGES DIVERS D’EQUIPEMENTS</t>
  </si>
  <si>
    <t>01.22.</t>
  </si>
  <si>
    <t>Dépose d’ouvrages divers d’équipements</t>
  </si>
  <si>
    <t>TRAVAUX SUR EXISTANT</t>
  </si>
  <si>
    <t>PERCEMENTS POUR LOTS TECHNIQUES</t>
  </si>
  <si>
    <t>01.23.</t>
  </si>
  <si>
    <t>Percements en murs/planchers de diamètre ≥100mm</t>
  </si>
  <si>
    <t>BOUCHEMENT DE TROUS DANS PLANCHERS EXISTANTS</t>
  </si>
  <si>
    <t>01.24.</t>
  </si>
  <si>
    <t>Bouchement de trous dans plancher existant</t>
  </si>
  <si>
    <t>01.25.</t>
  </si>
  <si>
    <t>Bouchement de caniveaux techniques dans plancher existant</t>
  </si>
  <si>
    <t>REBOUCHAGE DE SAIGNEES</t>
  </si>
  <si>
    <t>01.26.</t>
  </si>
  <si>
    <t>Rebouchage de saignées au sol et au mur</t>
  </si>
  <si>
    <t>RACCORD D’ENDUIT CIMENT</t>
  </si>
  <si>
    <t>Raccord d’enduit ciment</t>
  </si>
  <si>
    <t>vt</t>
  </si>
  <si>
    <t>ml</t>
  </si>
  <si>
    <t>Divers</t>
  </si>
  <si>
    <t>m2</t>
  </si>
  <si>
    <t>Carrelages existants conservés</t>
  </si>
  <si>
    <t>Bureau R23</t>
  </si>
  <si>
    <t>Circulation vers WC R04</t>
  </si>
  <si>
    <t>Ensemble de la zone concernée par les tx</t>
  </si>
  <si>
    <t>Suivant plans Architecte</t>
  </si>
  <si>
    <t>Protection des châssis vitrés par film polyane, épaisseur 200µm</t>
  </si>
  <si>
    <t xml:space="preserve">01.12. 	</t>
  </si>
  <si>
    <t>Menuiseries extérieures dans la partie accueil/attente</t>
  </si>
  <si>
    <t>Poteaux intérieurs</t>
  </si>
  <si>
    <t>Provision</t>
  </si>
  <si>
    <t>01.27.</t>
  </si>
  <si>
    <t>OUVRAGES DIVERS</t>
  </si>
  <si>
    <t>CLOUS PODOTACTILES INOX</t>
  </si>
  <si>
    <t>NEZ DE MARCHES ANTIDERAPANTS</t>
  </si>
  <si>
    <t>Nez de marches antidérapants par bandes adhésives de 50mm de large</t>
  </si>
  <si>
    <t>CONTREMARCHES CONTRASTEES</t>
  </si>
  <si>
    <t>Contremarches en profil aluminium avec bandes adhésives de 150mm de largeur</t>
  </si>
  <si>
    <t>BANDE DE GUIDAGE EXTERIEURE</t>
  </si>
  <si>
    <t>Bande de guidage extérieure en résine gravillonnée de 200mm de largeur</t>
  </si>
  <si>
    <t xml:space="preserve">Grattage / dépose de l’ancienne bande de guidage </t>
  </si>
  <si>
    <t>01.28.</t>
  </si>
  <si>
    <t>01.30.</t>
  </si>
  <si>
    <t>01.31.</t>
  </si>
  <si>
    <t>01.32.</t>
  </si>
  <si>
    <t>01.33.</t>
  </si>
  <si>
    <t>RACCORD DE DALLAGE BETON</t>
  </si>
  <si>
    <t>Raccord de dallage en béton L60-L60cm</t>
  </si>
  <si>
    <t>DALLES EN PIERRE</t>
  </si>
  <si>
    <t>Fourniture et pose de dalles en pierre naturelle de Saint Martin, Epaisseur 20mm</t>
  </si>
  <si>
    <t xml:space="preserve">01.29. 	</t>
  </si>
  <si>
    <t>Clous podotactiles L115-L50cm</t>
  </si>
  <si>
    <t>Clous podotactiles L200-L50cm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</si>
</sst>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[Red]\-#,##0.00&quot; F&quot;"/>
    <numFmt numFmtId="165" formatCode=";;"/>
    <numFmt numFmtId="166" formatCode="0;\-;"/>
    <numFmt numFmtId="167" formatCode="#,##0.00\ &quot;€&quot;"/>
    <numFmt numFmtId="168" formatCode="0.000"/>
  </numFmts>
  <fonts count="28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name val="Geneva"/>
    </font>
    <font>
      <sz val="12"/>
      <name val="Tms Rmn"/>
    </font>
    <font>
      <b/>
      <sz val="10"/>
      <name val="Trade Gothic Next"/>
      <family val="2"/>
    </font>
    <font>
      <sz val="10"/>
      <name val="Trade Gothic Next"/>
      <family val="2"/>
    </font>
    <font>
      <sz val="11"/>
      <color theme="1"/>
      <name val="Trade Gothic Next"/>
      <family val="2"/>
    </font>
    <font>
      <sz val="10"/>
      <color indexed="8"/>
      <name val="Trade Gothic Next"/>
      <family val="2"/>
    </font>
    <font>
      <b/>
      <sz val="10"/>
      <color indexed="9"/>
      <name val="Trade Gothic Next"/>
      <family val="2"/>
    </font>
    <font>
      <sz val="9"/>
      <color theme="1"/>
      <name val="Trade Gothic Next"/>
      <family val="2"/>
    </font>
    <font>
      <b/>
      <u/>
      <sz val="9"/>
      <color theme="1"/>
      <name val="Trade Gothic Next"/>
      <family val="2"/>
    </font>
    <font>
      <b/>
      <sz val="6"/>
      <color theme="1"/>
      <name val="Trade Gothic Next"/>
      <family val="2"/>
    </font>
    <font>
      <sz val="6"/>
      <color theme="1"/>
      <name val="Trade Gothic Next"/>
      <family val="2"/>
    </font>
    <font>
      <b/>
      <sz val="9"/>
      <color theme="1"/>
      <name val="Trade Gothic Next"/>
      <family val="2"/>
    </font>
    <font>
      <sz val="8"/>
      <color theme="1"/>
      <name val="Trade Gothic Next"/>
      <family val="2"/>
    </font>
    <font>
      <sz val="16"/>
      <color theme="1"/>
      <name val="Trade Gothic Next"/>
      <family val="2"/>
    </font>
    <font>
      <b/>
      <sz val="22"/>
      <color theme="1"/>
      <name val="Trade Gothic Next"/>
      <family val="2"/>
    </font>
    <font>
      <b/>
      <sz val="13"/>
      <color theme="1"/>
      <name val="Trade Gothic Next"/>
      <family val="2"/>
    </font>
    <font>
      <sz val="13"/>
      <color theme="1"/>
      <name val="Trade Gothic Next"/>
      <family val="2"/>
    </font>
    <font>
      <sz val="10"/>
      <color theme="1"/>
      <name val="Trade Gothic Next"/>
      <family val="2"/>
    </font>
    <font>
      <u/>
      <sz val="12"/>
      <color theme="1"/>
      <name val="Trade Gothic Next"/>
      <family val="2"/>
    </font>
    <font>
      <b/>
      <sz val="11"/>
      <color theme="1"/>
      <name val="Trade Gothic Next"/>
      <family val="2"/>
    </font>
    <font>
      <b/>
      <sz val="10"/>
      <color indexed="8"/>
      <name val="Trade Gothic Next"/>
      <family val="2"/>
    </font>
    <font>
      <b/>
      <sz val="11"/>
      <name val="Trade Gothic Next"/>
      <family val="2"/>
    </font>
    <font>
      <b/>
      <sz val="14"/>
      <name val="Trade Gothic Next"/>
      <family val="2"/>
    </font>
    <font>
      <sz val="11"/>
      <name val="Trade Gothic Next"/>
      <family val="2"/>
    </font>
    <font>
      <b/>
      <sz val="10"/>
      <color theme="1"/>
      <name val="Trade Gothic Next"/>
      <family val="2"/>
    </font>
    <font>
      <b/>
      <sz val="20"/>
      <color theme="1"/>
      <name val="Trade Gothic Nex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D6EC"/>
        <bgColor indexed="64"/>
      </patternFill>
    </fill>
    <fill>
      <patternFill patternType="solid">
        <fgColor rgb="FF9FE5F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/>
      <right style="double">
        <color theme="0" tint="-0.24994659260841701"/>
      </right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/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/>
      <top/>
      <bottom style="double">
        <color theme="0" tint="-0.24994659260841701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/>
      <right/>
      <top style="double">
        <color theme="0" tint="-0.24994659260841701"/>
      </top>
      <bottom/>
      <diagonal/>
    </border>
    <border>
      <left/>
      <right/>
      <top/>
      <bottom style="double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>
      <alignment horizontal="right" vertical="center"/>
      <protection locked="0"/>
    </xf>
    <xf numFmtId="164" fontId="2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167" fontId="5" fillId="0" borderId="0" xfId="3" applyNumberFormat="1" applyFont="1" applyAlignment="1">
      <alignment horizontal="center" vertical="center"/>
    </xf>
    <xf numFmtId="0" fontId="6" fillId="0" borderId="0" xfId="0" applyFont="1"/>
    <xf numFmtId="165" fontId="5" fillId="0" borderId="0" xfId="3" applyNumberFormat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vertical="center"/>
      <protection hidden="1"/>
    </xf>
    <xf numFmtId="167" fontId="5" fillId="0" borderId="0" xfId="3" applyNumberFormat="1" applyFont="1" applyAlignment="1" applyProtection="1">
      <alignment horizontal="left" vertical="center"/>
      <protection hidden="1"/>
    </xf>
    <xf numFmtId="0" fontId="7" fillId="0" borderId="0" xfId="0" applyFont="1"/>
    <xf numFmtId="165" fontId="5" fillId="0" borderId="0" xfId="3" applyNumberFormat="1" applyFont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165" fontId="5" fillId="0" borderId="0" xfId="0" applyNumberFormat="1" applyFont="1" applyAlignment="1">
      <alignment horizontal="left" wrapText="1"/>
    </xf>
    <xf numFmtId="167" fontId="7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 applyProtection="1">
      <alignment horizontal="right" vertical="top"/>
      <protection hidden="1"/>
    </xf>
    <xf numFmtId="165" fontId="5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1" xfId="0" applyFont="1" applyBorder="1"/>
    <xf numFmtId="165" fontId="4" fillId="0" borderId="1" xfId="0" applyNumberFormat="1" applyFont="1" applyBorder="1" applyAlignment="1" applyProtection="1">
      <alignment horizontal="left"/>
      <protection hidden="1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4" xfId="0" applyFont="1" applyBorder="1" applyAlignment="1" applyProtection="1">
      <alignment horizontal="left"/>
      <protection hidden="1"/>
    </xf>
    <xf numFmtId="0" fontId="4" fillId="0" borderId="4" xfId="0" applyFont="1" applyBorder="1"/>
    <xf numFmtId="165" fontId="4" fillId="0" borderId="4" xfId="0" applyNumberFormat="1" applyFont="1" applyBorder="1" applyAlignment="1" applyProtection="1">
      <alignment horizontal="left"/>
      <protection hidden="1"/>
    </xf>
    <xf numFmtId="167" fontId="4" fillId="0" borderId="4" xfId="0" applyNumberFormat="1" applyFont="1" applyBorder="1" applyAlignment="1">
      <alignment horizontal="center" vertical="center"/>
    </xf>
    <xf numFmtId="167" fontId="4" fillId="0" borderId="4" xfId="2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11" fillId="0" borderId="12" xfId="0" applyFont="1" applyBorder="1" applyAlignment="1">
      <alignment vertical="center"/>
    </xf>
    <xf numFmtId="0" fontId="0" fillId="0" borderId="12" xfId="0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4" fillId="0" borderId="13" xfId="0" applyFont="1" applyBorder="1"/>
    <xf numFmtId="0" fontId="19" fillId="0" borderId="18" xfId="0" applyFont="1" applyBorder="1" applyAlignment="1">
      <alignment horizontal="left" vertical="center"/>
    </xf>
    <xf numFmtId="14" fontId="19" fillId="0" borderId="18" xfId="0" applyNumberFormat="1" applyFont="1" applyBorder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horizontal="right" vertical="center"/>
      <protection hidden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hidden="1"/>
    </xf>
    <xf numFmtId="165" fontId="5" fillId="0" borderId="0" xfId="0" applyNumberFormat="1" applyFont="1" applyAlignment="1" applyProtection="1">
      <alignment horizontal="left" vertical="center"/>
      <protection hidden="1"/>
    </xf>
    <xf numFmtId="166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top" wrapText="1"/>
    </xf>
    <xf numFmtId="166" fontId="5" fillId="0" borderId="20" xfId="0" applyNumberFormat="1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165" fontId="5" fillId="0" borderId="20" xfId="0" applyNumberFormat="1" applyFont="1" applyBorder="1" applyAlignment="1">
      <alignment horizontal="center" wrapText="1"/>
    </xf>
    <xf numFmtId="2" fontId="5" fillId="0" borderId="20" xfId="0" applyNumberFormat="1" applyFont="1" applyBorder="1" applyAlignment="1">
      <alignment horizontal="center" wrapText="1"/>
    </xf>
    <xf numFmtId="167" fontId="5" fillId="0" borderId="19" xfId="2" applyNumberFormat="1" applyFont="1" applyFill="1" applyBorder="1" applyAlignment="1" applyProtection="1">
      <alignment horizontal="right"/>
      <protection hidden="1"/>
    </xf>
    <xf numFmtId="167" fontId="5" fillId="0" borderId="20" xfId="2" applyNumberFormat="1" applyFont="1" applyFill="1" applyBorder="1" applyAlignment="1" applyProtection="1">
      <alignment horizontal="right"/>
      <protection hidden="1"/>
    </xf>
    <xf numFmtId="166" fontId="5" fillId="0" borderId="9" xfId="0" applyNumberFormat="1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wrapText="1"/>
    </xf>
    <xf numFmtId="165" fontId="5" fillId="0" borderId="9" xfId="0" applyNumberFormat="1" applyFont="1" applyBorder="1" applyAlignment="1">
      <alignment horizontal="center" wrapText="1"/>
    </xf>
    <xf numFmtId="167" fontId="5" fillId="0" borderId="9" xfId="2" applyNumberFormat="1" applyFont="1" applyFill="1" applyBorder="1" applyAlignment="1" applyProtection="1">
      <alignment horizontal="right"/>
      <protection hidden="1"/>
    </xf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 applyProtection="1">
      <alignment horizontal="center" vertical="center"/>
      <protection hidden="1"/>
    </xf>
    <xf numFmtId="9" fontId="5" fillId="0" borderId="3" xfId="3" applyNumberFormat="1" applyFont="1" applyBorder="1" applyAlignment="1" applyProtection="1">
      <alignment horizontal="center" vertical="center"/>
      <protection hidden="1"/>
    </xf>
    <xf numFmtId="165" fontId="5" fillId="0" borderId="3" xfId="3" applyNumberFormat="1" applyFont="1" applyBorder="1" applyAlignment="1" applyProtection="1">
      <alignment horizontal="center" vertical="center"/>
      <protection hidden="1"/>
    </xf>
    <xf numFmtId="167" fontId="5" fillId="2" borderId="3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68" fontId="5" fillId="0" borderId="7" xfId="0" applyNumberFormat="1" applyFont="1" applyBorder="1" applyAlignment="1" applyProtection="1">
      <alignment horizontal="left"/>
      <protection locked="0"/>
    </xf>
    <xf numFmtId="168" fontId="5" fillId="0" borderId="8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8" fontId="5" fillId="0" borderId="21" xfId="0" applyNumberFormat="1" applyFont="1" applyBorder="1" applyAlignment="1" applyProtection="1">
      <alignment horizontal="left"/>
      <protection locked="0"/>
    </xf>
    <xf numFmtId="2" fontId="5" fillId="0" borderId="22" xfId="0" applyNumberFormat="1" applyFont="1" applyBorder="1" applyProtection="1">
      <protection locked="0"/>
    </xf>
    <xf numFmtId="2" fontId="5" fillId="0" borderId="22" xfId="0" applyNumberFormat="1" applyFont="1" applyBorder="1" applyAlignment="1" applyProtection="1">
      <alignment horizontal="center"/>
      <protection locked="0"/>
    </xf>
    <xf numFmtId="2" fontId="5" fillId="0" borderId="21" xfId="0" applyNumberFormat="1" applyFont="1" applyBorder="1" applyAlignment="1" applyProtection="1">
      <alignment horizontal="center"/>
      <protection locked="0"/>
    </xf>
    <xf numFmtId="2" fontId="4" fillId="0" borderId="21" xfId="0" applyNumberFormat="1" applyFont="1" applyBorder="1" applyAlignment="1" applyProtection="1">
      <alignment horizontal="center"/>
      <protection hidden="1"/>
    </xf>
    <xf numFmtId="2" fontId="5" fillId="0" borderId="23" xfId="0" applyNumberFormat="1" applyFont="1" applyBorder="1" applyProtection="1">
      <protection locked="0"/>
    </xf>
    <xf numFmtId="2" fontId="5" fillId="0" borderId="23" xfId="0" applyNumberFormat="1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hidden="1"/>
    </xf>
    <xf numFmtId="0" fontId="7" fillId="0" borderId="24" xfId="0" applyFont="1" applyBorder="1"/>
    <xf numFmtId="2" fontId="4" fillId="0" borderId="22" xfId="0" applyNumberFormat="1" applyFont="1" applyBorder="1" applyProtection="1">
      <protection hidden="1"/>
    </xf>
    <xf numFmtId="0" fontId="7" fillId="0" borderId="25" xfId="0" applyFont="1" applyBorder="1"/>
    <xf numFmtId="2" fontId="4" fillId="0" borderId="23" xfId="0" applyNumberFormat="1" applyFont="1" applyBorder="1" applyProtection="1">
      <protection hidden="1"/>
    </xf>
    <xf numFmtId="0" fontId="7" fillId="0" borderId="26" xfId="0" applyFont="1" applyBorder="1"/>
    <xf numFmtId="2" fontId="5" fillId="0" borderId="27" xfId="0" applyNumberFormat="1" applyFont="1" applyBorder="1" applyProtection="1">
      <protection locked="0"/>
    </xf>
    <xf numFmtId="2" fontId="5" fillId="0" borderId="27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 applyAlignment="1" applyProtection="1">
      <alignment horizontal="center"/>
      <protection locked="0"/>
    </xf>
    <xf numFmtId="2" fontId="4" fillId="0" borderId="8" xfId="0" applyNumberFormat="1" applyFont="1" applyBorder="1" applyAlignment="1" applyProtection="1">
      <alignment horizontal="center"/>
      <protection hidden="1"/>
    </xf>
    <xf numFmtId="2" fontId="4" fillId="0" borderId="27" xfId="0" applyNumberFormat="1" applyFont="1" applyBorder="1" applyProtection="1">
      <protection hidden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165" fontId="4" fillId="0" borderId="31" xfId="0" applyNumberFormat="1" applyFont="1" applyBorder="1" applyAlignment="1" applyProtection="1">
      <alignment horizontal="left" vertical="center"/>
      <protection hidden="1"/>
    </xf>
    <xf numFmtId="0" fontId="5" fillId="0" borderId="32" xfId="0" applyFont="1" applyBorder="1" applyAlignment="1" applyProtection="1">
      <alignment horizontal="right" vertical="center"/>
      <protection hidden="1"/>
    </xf>
    <xf numFmtId="165" fontId="5" fillId="0" borderId="31" xfId="0" applyNumberFormat="1" applyFont="1" applyBorder="1" applyAlignment="1" applyProtection="1">
      <alignment horizontal="left" vertical="center"/>
      <protection hidden="1"/>
    </xf>
    <xf numFmtId="165" fontId="5" fillId="0" borderId="33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165" fontId="5" fillId="0" borderId="1" xfId="0" applyNumberFormat="1" applyFont="1" applyBorder="1" applyAlignment="1" applyProtection="1">
      <alignment horizontal="right" vertical="center"/>
      <protection hidden="1"/>
    </xf>
    <xf numFmtId="4" fontId="5" fillId="0" borderId="1" xfId="0" applyNumberFormat="1" applyFont="1" applyBorder="1" applyAlignment="1">
      <alignment horizontal="right" vertical="center"/>
    </xf>
    <xf numFmtId="0" fontId="5" fillId="0" borderId="34" xfId="0" applyFont="1" applyBorder="1" applyAlignment="1" applyProtection="1">
      <alignment horizontal="right" vertical="center"/>
      <protection hidden="1"/>
    </xf>
    <xf numFmtId="165" fontId="23" fillId="0" borderId="31" xfId="0" applyNumberFormat="1" applyFont="1" applyBorder="1" applyAlignment="1" applyProtection="1">
      <alignment horizontal="left" vertical="center"/>
      <protection hidden="1"/>
    </xf>
    <xf numFmtId="0" fontId="25" fillId="0" borderId="32" xfId="0" applyFont="1" applyBorder="1" applyAlignment="1" applyProtection="1">
      <alignment horizontal="right" vertical="center"/>
      <protection hidden="1"/>
    </xf>
    <xf numFmtId="165" fontId="25" fillId="0" borderId="31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6" fillId="0" borderId="1" xfId="0" applyFont="1" applyBorder="1"/>
    <xf numFmtId="0" fontId="6" fillId="0" borderId="34" xfId="0" applyFont="1" applyBorder="1"/>
    <xf numFmtId="167" fontId="7" fillId="4" borderId="19" xfId="0" applyNumberFormat="1" applyFont="1" applyFill="1" applyBorder="1" applyAlignment="1">
      <alignment horizontal="center" wrapText="1"/>
    </xf>
    <xf numFmtId="167" fontId="7" fillId="4" borderId="20" xfId="0" applyNumberFormat="1" applyFont="1" applyFill="1" applyBorder="1" applyAlignment="1">
      <alignment horizontal="center" wrapText="1"/>
    </xf>
    <xf numFmtId="167" fontId="7" fillId="4" borderId="9" xfId="0" applyNumberFormat="1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26" fillId="0" borderId="13" xfId="0" applyFont="1" applyBorder="1"/>
    <xf numFmtId="0" fontId="13" fillId="0" borderId="0" xfId="0" applyFont="1"/>
    <xf numFmtId="2" fontId="5" fillId="0" borderId="7" xfId="0" applyNumberFormat="1" applyFont="1" applyBorder="1" applyAlignment="1" applyProtection="1">
      <alignment horizontal="center"/>
      <protection hidden="1"/>
    </xf>
    <xf numFmtId="2" fontId="5" fillId="0" borderId="23" xfId="0" applyNumberFormat="1" applyFont="1" applyBorder="1" applyProtection="1">
      <protection hidden="1"/>
    </xf>
    <xf numFmtId="0" fontId="22" fillId="0" borderId="25" xfId="0" applyFont="1" applyBorder="1"/>
    <xf numFmtId="168" fontId="4" fillId="0" borderId="7" xfId="0" applyNumberFormat="1" applyFont="1" applyBorder="1" applyAlignment="1" applyProtection="1">
      <alignment horizontal="left"/>
      <protection locked="0"/>
    </xf>
    <xf numFmtId="2" fontId="4" fillId="0" borderId="23" xfId="0" applyNumberFormat="1" applyFont="1" applyBorder="1" applyProtection="1">
      <protection locked="0"/>
    </xf>
    <xf numFmtId="2" fontId="4" fillId="0" borderId="23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locked="0"/>
    </xf>
    <xf numFmtId="1" fontId="4" fillId="0" borderId="23" xfId="0" applyNumberFormat="1" applyFont="1" applyBorder="1" applyProtection="1">
      <protection hidden="1"/>
    </xf>
    <xf numFmtId="1" fontId="5" fillId="0" borderId="23" xfId="0" applyNumberFormat="1" applyFont="1" applyBorder="1" applyAlignment="1" applyProtection="1">
      <alignment horizontal="center"/>
      <protection locked="0"/>
    </xf>
    <xf numFmtId="168" fontId="5" fillId="0" borderId="36" xfId="0" applyNumberFormat="1" applyFont="1" applyBorder="1" applyAlignment="1" applyProtection="1">
      <alignment horizontal="left"/>
      <protection locked="0"/>
    </xf>
    <xf numFmtId="2" fontId="5" fillId="0" borderId="37" xfId="0" applyNumberFormat="1" applyFont="1" applyBorder="1" applyProtection="1">
      <protection locked="0"/>
    </xf>
    <xf numFmtId="2" fontId="5" fillId="0" borderId="37" xfId="0" applyNumberFormat="1" applyFont="1" applyBorder="1" applyAlignment="1" applyProtection="1">
      <alignment horizontal="center"/>
      <protection locked="0"/>
    </xf>
    <xf numFmtId="2" fontId="5" fillId="0" borderId="36" xfId="0" applyNumberFormat="1" applyFont="1" applyBorder="1" applyAlignment="1" applyProtection="1">
      <alignment horizontal="center"/>
      <protection locked="0"/>
    </xf>
    <xf numFmtId="2" fontId="4" fillId="0" borderId="36" xfId="0" applyNumberFormat="1" applyFont="1" applyBorder="1" applyAlignment="1" applyProtection="1">
      <alignment horizontal="center"/>
      <protection hidden="1"/>
    </xf>
    <xf numFmtId="2" fontId="4" fillId="0" borderId="37" xfId="0" applyNumberFormat="1" applyFont="1" applyBorder="1" applyProtection="1">
      <protection hidden="1"/>
    </xf>
    <xf numFmtId="0" fontId="7" fillId="0" borderId="25" xfId="0" applyFont="1" applyBorder="1" applyAlignment="1">
      <alignment vertical="top"/>
    </xf>
    <xf numFmtId="0" fontId="7" fillId="0" borderId="35" xfId="0" applyFont="1" applyBorder="1" applyAlignment="1">
      <alignment vertical="top"/>
    </xf>
    <xf numFmtId="0" fontId="22" fillId="0" borderId="25" xfId="0" applyFont="1" applyBorder="1" applyAlignment="1">
      <alignment vertical="top"/>
    </xf>
    <xf numFmtId="166" fontId="4" fillId="0" borderId="2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165" fontId="4" fillId="0" borderId="20" xfId="0" applyNumberFormat="1" applyFont="1" applyBorder="1" applyAlignment="1">
      <alignment horizontal="center" wrapText="1"/>
    </xf>
    <xf numFmtId="167" fontId="22" fillId="4" borderId="20" xfId="0" applyNumberFormat="1" applyFont="1" applyFill="1" applyBorder="1" applyAlignment="1">
      <alignment horizontal="center" wrapText="1"/>
    </xf>
    <xf numFmtId="167" fontId="4" fillId="0" borderId="20" xfId="2" applyNumberFormat="1" applyFont="1" applyFill="1" applyBorder="1" applyAlignment="1" applyProtection="1">
      <alignment horizontal="right"/>
      <protection hidden="1"/>
    </xf>
    <xf numFmtId="0" fontId="4" fillId="0" borderId="20" xfId="0" applyFont="1" applyBorder="1" applyAlignment="1">
      <alignment horizontal="center" wrapText="1"/>
    </xf>
    <xf numFmtId="1" fontId="5" fillId="0" borderId="20" xfId="0" applyNumberFormat="1" applyFont="1" applyBorder="1" applyAlignment="1">
      <alignment horizontal="center" wrapText="1"/>
    </xf>
    <xf numFmtId="1" fontId="4" fillId="0" borderId="20" xfId="0" applyNumberFormat="1" applyFont="1" applyBorder="1" applyAlignment="1">
      <alignment horizontal="center" wrapText="1"/>
    </xf>
    <xf numFmtId="0" fontId="20" fillId="0" borderId="1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/>
    </xf>
    <xf numFmtId="0" fontId="27" fillId="0" borderId="12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5" xfId="3" applyFont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5" fillId="0" borderId="6" xfId="3" applyFont="1" applyBorder="1" applyAlignment="1" applyProtection="1">
      <alignment horizontal="center" vertical="center"/>
      <protection hidden="1"/>
    </xf>
    <xf numFmtId="165" fontId="24" fillId="3" borderId="0" xfId="0" applyNumberFormat="1" applyFont="1" applyFill="1" applyAlignment="1" applyProtection="1">
      <alignment horizontal="center" vertical="center"/>
      <protection hidden="1"/>
    </xf>
  </cellXfs>
  <cellStyles count="4">
    <cellStyle name="FIOcache" xfId="1" xr:uid="{00000000-0005-0000-0000-000000000000}"/>
    <cellStyle name="Monétaire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6AD6EC"/>
      <color rgb="FF9FE5F3"/>
      <color rgb="FF1CB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49</xdr:row>
      <xdr:rowOff>126740</xdr:rowOff>
    </xdr:from>
    <xdr:to>
      <xdr:col>1</xdr:col>
      <xdr:colOff>1845235</xdr:colOff>
      <xdr:row>52</xdr:row>
      <xdr:rowOff>144965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E13CA62-AAE1-0364-1FC4-A4476269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194415"/>
          <a:ext cx="1778560" cy="50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</xdr:row>
      <xdr:rowOff>123825</xdr:rowOff>
    </xdr:from>
    <xdr:to>
      <xdr:col>1</xdr:col>
      <xdr:colOff>1847850</xdr:colOff>
      <xdr:row>7</xdr:row>
      <xdr:rowOff>39370</xdr:rowOff>
    </xdr:to>
    <xdr:pic>
      <xdr:nvPicPr>
        <xdr:cNvPr id="3" name="Image 2" descr="Liste des préfets de Saône-et-Loire — Wikipédia">
          <a:extLst>
            <a:ext uri="{FF2B5EF4-FFF2-40B4-BE49-F238E27FC236}">
              <a16:creationId xmlns:a16="http://schemas.microsoft.com/office/drawing/2014/main" id="{D4B860AC-A502-5877-26A2-1D12350D2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0"/>
          <a:ext cx="1857375" cy="11633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28575</xdr:colOff>
      <xdr:row>35</xdr:row>
      <xdr:rowOff>85726</xdr:rowOff>
    </xdr:from>
    <xdr:ext cx="1819275" cy="844644"/>
    <xdr:pic>
      <xdr:nvPicPr>
        <xdr:cNvPr id="5" name="Image 4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C06B8586-2253-4D3F-8EB2-56BC08E8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296026"/>
          <a:ext cx="1819275" cy="8446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2">
          <cell r="C2" t="str">
            <v>EUR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9">
          <cell r="C9">
            <v>2</v>
          </cell>
        </row>
        <row r="22">
          <cell r="C22">
            <v>0.1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BE98-B3EE-4AF9-BF53-3702855EE601}">
  <dimension ref="A1:H61"/>
  <sheetViews>
    <sheetView showGridLines="0" tabSelected="1" zoomScaleNormal="100" workbookViewId="0">
      <selection activeCell="D20" sqref="D20:G20"/>
    </sheetView>
  </sheetViews>
  <sheetFormatPr baseColWidth="10" defaultRowHeight="12.75" customHeight="1"/>
  <cols>
    <col min="1" max="1" width="0.5703125" style="2" customWidth="1"/>
    <col min="2" max="2" width="30" style="2" customWidth="1"/>
    <col min="3" max="3" width="5.7109375" style="2" customWidth="1"/>
    <col min="4" max="4" width="9.7109375" style="2" customWidth="1"/>
    <col min="5" max="6" width="15.7109375" style="2" customWidth="1"/>
    <col min="7" max="7" width="9.7109375" style="2" customWidth="1"/>
    <col min="8" max="8" width="5.7109375" style="2" customWidth="1"/>
    <col min="9" max="16384" width="11.42578125" style="2"/>
  </cols>
  <sheetData>
    <row r="1" spans="1:8" ht="12.75" customHeight="1" thickTop="1">
      <c r="A1" s="27"/>
      <c r="B1" s="28"/>
      <c r="C1" s="27"/>
      <c r="D1" s="33"/>
      <c r="E1" s="33"/>
      <c r="F1" s="33"/>
      <c r="G1" s="33"/>
      <c r="H1" s="28"/>
    </row>
    <row r="2" spans="1:8" ht="12.75" customHeight="1">
      <c r="A2" s="29"/>
      <c r="B2" s="43" t="s">
        <v>9</v>
      </c>
      <c r="C2" s="29"/>
      <c r="H2" s="30"/>
    </row>
    <row r="3" spans="1:8" ht="15">
      <c r="A3" s="35"/>
      <c r="B3" s="125"/>
      <c r="C3" s="153" t="s">
        <v>17</v>
      </c>
      <c r="D3" s="154"/>
      <c r="E3" s="154"/>
      <c r="F3" s="154"/>
      <c r="G3" s="154"/>
      <c r="H3" s="155"/>
    </row>
    <row r="4" spans="1:8" ht="3" customHeight="1">
      <c r="A4" s="36"/>
      <c r="B4" s="162"/>
      <c r="C4" s="156"/>
      <c r="D4" s="157"/>
      <c r="E4" s="157"/>
      <c r="F4" s="157"/>
      <c r="G4" s="157"/>
      <c r="H4" s="158"/>
    </row>
    <row r="5" spans="1:8" ht="24" customHeight="1">
      <c r="A5" s="37"/>
      <c r="B5" s="163"/>
      <c r="C5" s="164" t="s">
        <v>36</v>
      </c>
      <c r="D5" s="165"/>
      <c r="E5" s="165"/>
      <c r="F5" s="165"/>
      <c r="G5" s="165"/>
      <c r="H5" s="166"/>
    </row>
    <row r="6" spans="1:8" ht="24" customHeight="1">
      <c r="A6" s="38"/>
      <c r="B6" s="30"/>
      <c r="C6" s="164"/>
      <c r="D6" s="165"/>
      <c r="E6" s="165"/>
      <c r="F6" s="165"/>
      <c r="G6" s="165"/>
      <c r="H6" s="166"/>
    </row>
    <row r="7" spans="1:8" ht="19.5">
      <c r="A7" s="38"/>
      <c r="B7" s="30"/>
      <c r="C7" s="159" t="s">
        <v>30</v>
      </c>
      <c r="D7" s="160"/>
      <c r="E7" s="160"/>
      <c r="F7" s="160"/>
      <c r="G7" s="160"/>
      <c r="H7" s="161"/>
    </row>
    <row r="8" spans="1:8" ht="19.5">
      <c r="A8" s="39"/>
      <c r="B8" s="126" t="s">
        <v>32</v>
      </c>
      <c r="C8" s="159" t="s">
        <v>31</v>
      </c>
      <c r="D8" s="160"/>
      <c r="E8" s="160"/>
      <c r="F8" s="160"/>
      <c r="G8" s="160"/>
      <c r="H8" s="161"/>
    </row>
    <row r="9" spans="1:8" ht="11.25" customHeight="1">
      <c r="A9" s="29"/>
      <c r="B9" s="124" t="s">
        <v>30</v>
      </c>
      <c r="C9" s="156"/>
      <c r="D9" s="157"/>
      <c r="E9" s="157"/>
      <c r="F9" s="157"/>
      <c r="G9" s="157"/>
      <c r="H9" s="158"/>
    </row>
    <row r="10" spans="1:8" ht="11.25" customHeight="1">
      <c r="A10" s="29"/>
      <c r="B10" s="124" t="s">
        <v>33</v>
      </c>
      <c r="C10" s="156"/>
      <c r="D10" s="157"/>
      <c r="E10" s="157"/>
      <c r="F10" s="157"/>
      <c r="G10" s="157"/>
      <c r="H10" s="158"/>
    </row>
    <row r="11" spans="1:8" ht="11.25" customHeight="1">
      <c r="A11" s="29"/>
      <c r="B11" s="124" t="s">
        <v>34</v>
      </c>
      <c r="C11" s="156"/>
      <c r="D11" s="157"/>
      <c r="E11" s="157"/>
      <c r="F11" s="157"/>
      <c r="G11" s="157"/>
      <c r="H11" s="158"/>
    </row>
    <row r="12" spans="1:8" ht="11.25" customHeight="1">
      <c r="A12" s="29"/>
      <c r="B12" s="124" t="s">
        <v>35</v>
      </c>
      <c r="C12" s="156"/>
      <c r="D12" s="157"/>
      <c r="E12" s="157"/>
      <c r="F12" s="157"/>
      <c r="G12" s="157"/>
      <c r="H12" s="158"/>
    </row>
    <row r="13" spans="1:8" ht="11.25" customHeight="1">
      <c r="A13" s="29"/>
      <c r="B13" s="124"/>
      <c r="C13" s="156"/>
      <c r="D13" s="157"/>
      <c r="E13" s="157"/>
      <c r="F13" s="157"/>
      <c r="G13" s="157"/>
      <c r="H13" s="158"/>
    </row>
    <row r="14" spans="1:8" ht="12.75" customHeight="1">
      <c r="A14" s="29"/>
      <c r="B14" s="30"/>
      <c r="C14" s="40"/>
      <c r="D14" s="41"/>
      <c r="E14" s="41"/>
      <c r="F14" s="41"/>
      <c r="G14" s="41"/>
      <c r="H14" s="42"/>
    </row>
    <row r="15" spans="1:8" ht="11.25" customHeight="1">
      <c r="A15" s="29"/>
      <c r="B15" s="30"/>
      <c r="C15" s="40"/>
      <c r="D15" s="41"/>
      <c r="E15" s="41"/>
      <c r="F15" s="41"/>
      <c r="G15" s="41"/>
      <c r="H15" s="42"/>
    </row>
    <row r="16" spans="1:8" ht="12.75" customHeight="1">
      <c r="A16" s="29"/>
      <c r="B16" s="30"/>
      <c r="C16" s="40"/>
      <c r="D16" s="41"/>
      <c r="E16" s="41"/>
      <c r="F16" s="41"/>
      <c r="G16" s="41"/>
      <c r="H16" s="42"/>
    </row>
    <row r="17" spans="1:8" ht="12.75" customHeight="1">
      <c r="A17" s="29"/>
      <c r="B17" s="30"/>
      <c r="C17" s="29"/>
      <c r="H17" s="30"/>
    </row>
    <row r="18" spans="1:8" ht="12.75" customHeight="1" thickBot="1">
      <c r="A18" s="29"/>
      <c r="B18" s="30"/>
      <c r="C18" s="29"/>
      <c r="H18" s="30"/>
    </row>
    <row r="19" spans="1:8" ht="12.75" customHeight="1" thickTop="1">
      <c r="A19" s="29"/>
      <c r="B19" s="30"/>
      <c r="C19" s="29"/>
      <c r="D19" s="170"/>
      <c r="E19" s="171"/>
      <c r="F19" s="171"/>
      <c r="G19" s="172"/>
      <c r="H19" s="30"/>
    </row>
    <row r="20" spans="1:8" ht="27">
      <c r="A20" s="29"/>
      <c r="B20" s="30"/>
      <c r="C20" s="29"/>
      <c r="D20" s="182" t="s">
        <v>18</v>
      </c>
      <c r="E20" s="183"/>
      <c r="F20" s="183"/>
      <c r="G20" s="184"/>
      <c r="H20" s="30"/>
    </row>
    <row r="21" spans="1:8" ht="15.75">
      <c r="A21" s="29"/>
      <c r="B21" s="30"/>
      <c r="C21" s="29"/>
      <c r="D21" s="179" t="s">
        <v>19</v>
      </c>
      <c r="E21" s="180"/>
      <c r="F21" s="180"/>
      <c r="G21" s="181"/>
      <c r="H21" s="30"/>
    </row>
    <row r="22" spans="1:8" ht="12.75" customHeight="1" thickBot="1">
      <c r="A22" s="29"/>
      <c r="B22" s="30"/>
      <c r="C22" s="29"/>
      <c r="D22" s="167"/>
      <c r="E22" s="168"/>
      <c r="F22" s="168"/>
      <c r="G22" s="169"/>
      <c r="H22" s="30"/>
    </row>
    <row r="23" spans="1:8" ht="12.75" customHeight="1" thickTop="1">
      <c r="A23" s="29"/>
      <c r="B23" s="43"/>
      <c r="C23" s="29"/>
      <c r="H23" s="30"/>
    </row>
    <row r="24" spans="1:8" ht="9.75" customHeight="1">
      <c r="A24" s="29"/>
      <c r="B24" s="30"/>
      <c r="C24" s="29"/>
      <c r="H24" s="30"/>
    </row>
    <row r="25" spans="1:8" ht="12.75" customHeight="1">
      <c r="A25" s="29"/>
      <c r="B25" s="30"/>
      <c r="C25" s="29"/>
      <c r="H25" s="30"/>
    </row>
    <row r="26" spans="1:8" ht="12.75" customHeight="1" thickBot="1">
      <c r="A26" s="29"/>
      <c r="B26" s="30"/>
      <c r="C26" s="29"/>
      <c r="H26" s="30"/>
    </row>
    <row r="27" spans="1:8" ht="11.25" customHeight="1" thickTop="1">
      <c r="A27" s="29"/>
      <c r="B27" s="30"/>
      <c r="C27" s="29"/>
      <c r="D27" s="170"/>
      <c r="E27" s="171"/>
      <c r="F27" s="171"/>
      <c r="G27" s="172"/>
      <c r="H27" s="30"/>
    </row>
    <row r="28" spans="1:8" ht="15.75">
      <c r="A28" s="29"/>
      <c r="B28" s="30"/>
      <c r="C28" s="29"/>
      <c r="D28" s="173" t="s">
        <v>39</v>
      </c>
      <c r="E28" s="174"/>
      <c r="F28" s="174"/>
      <c r="G28" s="175"/>
      <c r="H28" s="30"/>
    </row>
    <row r="29" spans="1:8" ht="6" customHeight="1">
      <c r="A29" s="29"/>
      <c r="B29" s="30"/>
      <c r="C29" s="29"/>
      <c r="D29" s="176"/>
      <c r="E29" s="177"/>
      <c r="F29" s="177"/>
      <c r="G29" s="178"/>
      <c r="H29" s="30"/>
    </row>
    <row r="30" spans="1:8" ht="15.75">
      <c r="A30" s="29"/>
      <c r="B30" s="126"/>
      <c r="C30" s="29"/>
      <c r="D30" s="173" t="s">
        <v>40</v>
      </c>
      <c r="E30" s="174"/>
      <c r="F30" s="174"/>
      <c r="G30" s="175"/>
      <c r="H30" s="30"/>
    </row>
    <row r="31" spans="1:8" ht="11.25" customHeight="1" thickBot="1">
      <c r="A31" s="29"/>
      <c r="B31" s="124"/>
      <c r="C31" s="29"/>
      <c r="D31" s="167"/>
      <c r="E31" s="168"/>
      <c r="F31" s="168"/>
      <c r="G31" s="169"/>
      <c r="H31" s="30"/>
    </row>
    <row r="32" spans="1:8" ht="15" thickTop="1">
      <c r="A32" s="29"/>
      <c r="B32" s="124"/>
      <c r="C32" s="29"/>
      <c r="H32" s="30"/>
    </row>
    <row r="33" spans="1:8" ht="11.25" customHeight="1">
      <c r="A33" s="29"/>
      <c r="B33" s="124"/>
      <c r="C33" s="29"/>
      <c r="H33" s="30"/>
    </row>
    <row r="34" spans="1:8" ht="12.75" customHeight="1">
      <c r="A34" s="36"/>
      <c r="C34" s="29"/>
      <c r="H34" s="30"/>
    </row>
    <row r="35" spans="1:8" ht="12.75" customHeight="1">
      <c r="A35" s="37"/>
      <c r="B35" s="43" t="s">
        <v>37</v>
      </c>
      <c r="C35" s="29"/>
      <c r="H35" s="30"/>
    </row>
    <row r="36" spans="1:8" ht="12.75" customHeight="1">
      <c r="A36" s="37"/>
      <c r="B36" s="30"/>
      <c r="C36" s="29"/>
      <c r="H36" s="30"/>
    </row>
    <row r="37" spans="1:8" ht="12.75" customHeight="1">
      <c r="A37" s="37"/>
      <c r="B37" s="30"/>
      <c r="C37" s="29"/>
      <c r="H37" s="30"/>
    </row>
    <row r="38" spans="1:8" ht="12.75" customHeight="1">
      <c r="A38" s="37"/>
      <c r="B38" s="30"/>
      <c r="C38" s="29"/>
      <c r="H38" s="30"/>
    </row>
    <row r="39" spans="1:8" ht="11.25" customHeight="1">
      <c r="A39" s="29"/>
      <c r="B39" s="30"/>
      <c r="C39" s="29"/>
      <c r="H39" s="30"/>
    </row>
    <row r="40" spans="1:8" ht="11.25" customHeight="1">
      <c r="A40" s="29"/>
      <c r="B40" s="30"/>
      <c r="C40" s="29"/>
      <c r="H40" s="30"/>
    </row>
    <row r="41" spans="1:8" ht="11.25" customHeight="1">
      <c r="A41" s="29"/>
      <c r="B41" s="30"/>
      <c r="C41" s="29"/>
      <c r="H41" s="30"/>
    </row>
    <row r="42" spans="1:8" ht="11.25" customHeight="1">
      <c r="A42" s="29"/>
      <c r="B42" s="126"/>
      <c r="C42" s="29"/>
      <c r="H42" s="30"/>
    </row>
    <row r="43" spans="1:8" ht="11.25" customHeight="1">
      <c r="A43" s="29"/>
      <c r="B43" s="126" t="s">
        <v>26</v>
      </c>
      <c r="C43" s="29"/>
      <c r="H43" s="30"/>
    </row>
    <row r="44" spans="1:8" ht="11.25" customHeight="1">
      <c r="A44" s="29"/>
      <c r="B44" s="124" t="s">
        <v>27</v>
      </c>
      <c r="C44" s="29"/>
      <c r="H44" s="30"/>
    </row>
    <row r="45" spans="1:8" ht="11.25" customHeight="1">
      <c r="A45" s="29"/>
      <c r="B45" s="124" t="s">
        <v>10</v>
      </c>
      <c r="C45" s="29"/>
      <c r="H45" s="30"/>
    </row>
    <row r="46" spans="1:8" ht="11.25" customHeight="1">
      <c r="A46" s="29"/>
      <c r="B46" s="124" t="s">
        <v>28</v>
      </c>
      <c r="C46" s="29"/>
      <c r="H46" s="30"/>
    </row>
    <row r="47" spans="1:8" ht="11.25" customHeight="1">
      <c r="A47" s="29"/>
      <c r="B47" s="124" t="s">
        <v>29</v>
      </c>
      <c r="C47" s="29"/>
      <c r="H47" s="30"/>
    </row>
    <row r="48" spans="1:8" ht="19.5" customHeight="1">
      <c r="A48" s="29"/>
      <c r="B48" s="46"/>
      <c r="C48" s="29"/>
      <c r="H48" s="30"/>
    </row>
    <row r="49" spans="1:8" ht="12.75" customHeight="1">
      <c r="A49" s="29"/>
      <c r="B49" s="43" t="s">
        <v>11</v>
      </c>
      <c r="C49" s="29"/>
      <c r="H49" s="30"/>
    </row>
    <row r="50" spans="1:8" ht="12.75" customHeight="1">
      <c r="A50" s="36"/>
      <c r="B50" s="30"/>
      <c r="C50" s="29"/>
      <c r="H50" s="30"/>
    </row>
    <row r="51" spans="1:8" ht="12.75" customHeight="1">
      <c r="A51" s="36"/>
      <c r="B51" s="30"/>
      <c r="C51" s="29"/>
      <c r="E51" s="48" t="s">
        <v>20</v>
      </c>
      <c r="F51" s="48" t="s">
        <v>38</v>
      </c>
      <c r="H51" s="30"/>
    </row>
    <row r="52" spans="1:8" ht="12.75" customHeight="1">
      <c r="A52" s="36"/>
      <c r="B52" s="30"/>
      <c r="C52" s="29"/>
      <c r="E52" s="48" t="s">
        <v>21</v>
      </c>
      <c r="F52" s="49">
        <f ca="1">TODAY()</f>
        <v>46212</v>
      </c>
      <c r="H52" s="30"/>
    </row>
    <row r="53" spans="1:8" ht="12.75" customHeight="1">
      <c r="A53" s="36"/>
      <c r="B53" s="30"/>
      <c r="C53" s="29"/>
      <c r="E53" s="48" t="s">
        <v>22</v>
      </c>
      <c r="F53" s="48" t="s">
        <v>16</v>
      </c>
      <c r="H53" s="30"/>
    </row>
    <row r="54" spans="1:8" ht="12.75" customHeight="1">
      <c r="A54" s="36"/>
      <c r="B54" s="30"/>
      <c r="C54" s="29"/>
      <c r="E54" s="48" t="s">
        <v>23</v>
      </c>
      <c r="F54" s="48">
        <v>0</v>
      </c>
      <c r="H54" s="30"/>
    </row>
    <row r="55" spans="1:8" ht="11.25" customHeight="1">
      <c r="A55" s="29"/>
      <c r="B55" s="44" t="s">
        <v>12</v>
      </c>
      <c r="C55" s="29"/>
      <c r="H55" s="30"/>
    </row>
    <row r="56" spans="1:8" ht="11.25" customHeight="1">
      <c r="A56" s="29"/>
      <c r="B56" s="45" t="s">
        <v>13</v>
      </c>
      <c r="C56" s="29"/>
      <c r="H56" s="30"/>
    </row>
    <row r="57" spans="1:8" ht="11.25" customHeight="1">
      <c r="A57" s="29"/>
      <c r="B57" s="45" t="s">
        <v>10</v>
      </c>
      <c r="C57" s="29"/>
      <c r="H57" s="30"/>
    </row>
    <row r="58" spans="1:8" ht="11.25" customHeight="1">
      <c r="A58" s="29"/>
      <c r="B58" s="45" t="s">
        <v>14</v>
      </c>
      <c r="C58" s="29"/>
      <c r="H58" s="30"/>
    </row>
    <row r="59" spans="1:8" ht="11.25" customHeight="1">
      <c r="A59" s="29"/>
      <c r="B59" s="47" t="s">
        <v>15</v>
      </c>
      <c r="C59" s="29"/>
      <c r="H59" s="30"/>
    </row>
    <row r="60" spans="1:8" ht="15" thickBot="1">
      <c r="A60" s="31"/>
      <c r="B60" s="32"/>
      <c r="C60" s="31"/>
      <c r="D60" s="34"/>
      <c r="E60" s="34"/>
      <c r="F60" s="34"/>
      <c r="G60" s="34"/>
      <c r="H60" s="32"/>
    </row>
    <row r="61" spans="1:8" ht="12.75" customHeight="1" thickTop="1"/>
  </sheetData>
  <mergeCells count="20">
    <mergeCell ref="B4:B5"/>
    <mergeCell ref="C5:H6"/>
    <mergeCell ref="D31:G31"/>
    <mergeCell ref="D22:G22"/>
    <mergeCell ref="D27:G27"/>
    <mergeCell ref="D28:G28"/>
    <mergeCell ref="D29:G29"/>
    <mergeCell ref="D30:G30"/>
    <mergeCell ref="D21:G21"/>
    <mergeCell ref="C10:H10"/>
    <mergeCell ref="C11:H11"/>
    <mergeCell ref="C12:H12"/>
    <mergeCell ref="C13:H13"/>
    <mergeCell ref="D19:G19"/>
    <mergeCell ref="D20:G20"/>
    <mergeCell ref="C3:H3"/>
    <mergeCell ref="C4:H4"/>
    <mergeCell ref="C7:H7"/>
    <mergeCell ref="C8:H8"/>
    <mergeCell ref="C9:H9"/>
  </mergeCells>
  <printOptions horizontalCentered="1" verticalCentered="1"/>
  <pageMargins left="0.39370078740157483" right="0.39370078740157483" top="0.59055118110236227" bottom="0.59055118110236227" header="0.31496062992125984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3197-0237-4EBC-89E7-6400BD5F863C}">
  <dimension ref="A1:F91"/>
  <sheetViews>
    <sheetView showGridLines="0" zoomScaleNormal="100" workbookViewId="0">
      <selection activeCell="B7" sqref="B7"/>
    </sheetView>
  </sheetViews>
  <sheetFormatPr baseColWidth="10" defaultRowHeight="12.75" customHeight="1"/>
  <cols>
    <col min="1" max="1" width="7" style="2" customWidth="1"/>
    <col min="2" max="2" width="48.7109375" style="2" customWidth="1"/>
    <col min="3" max="3" width="8.28515625" style="2" customWidth="1"/>
    <col min="4" max="4" width="5" style="2" customWidth="1"/>
    <col min="5" max="6" width="11.5703125" style="2" customWidth="1"/>
    <col min="7" max="16384" width="11.42578125" style="2"/>
  </cols>
  <sheetData>
    <row r="1" spans="1:6" ht="6" customHeight="1">
      <c r="A1" s="103"/>
      <c r="B1" s="104"/>
      <c r="C1" s="104"/>
      <c r="D1" s="104"/>
      <c r="E1" s="104"/>
      <c r="F1" s="105"/>
    </row>
    <row r="2" spans="1:6" ht="14.25">
      <c r="A2" s="106" t="str">
        <f>'Page de Garde'!B8</f>
        <v>PREFECTURE DE MACON</v>
      </c>
      <c r="B2" s="50"/>
      <c r="C2" s="51"/>
      <c r="D2" s="52"/>
      <c r="E2" s="53"/>
      <c r="F2" s="107" t="str">
        <f>'Page de Garde'!D28</f>
        <v>LOT N°01</v>
      </c>
    </row>
    <row r="3" spans="1:6" ht="14.25">
      <c r="A3" s="108" t="str">
        <f>'Page de Garde'!C5</f>
        <v>RE-AMENAGEMENT DE L'ACCUEIL DU BATIMENT PAPET</v>
      </c>
      <c r="B3" s="50"/>
      <c r="C3" s="51"/>
      <c r="D3" s="52"/>
      <c r="E3" s="53"/>
      <c r="F3" s="107" t="str">
        <f>'Page de Garde'!D30</f>
        <v>DEMOLITIONS - MACONNERIES</v>
      </c>
    </row>
    <row r="4" spans="1:6" ht="6" customHeight="1">
      <c r="A4" s="109"/>
      <c r="B4" s="110"/>
      <c r="C4" s="111"/>
      <c r="D4" s="112"/>
      <c r="E4" s="113"/>
      <c r="F4" s="114"/>
    </row>
    <row r="5" spans="1:6" ht="14.25">
      <c r="A5" s="55"/>
      <c r="B5" s="50"/>
      <c r="C5" s="51"/>
      <c r="D5" s="52"/>
      <c r="E5" s="53"/>
      <c r="F5" s="54"/>
    </row>
    <row r="6" spans="1:6" ht="14.25">
      <c r="A6" s="7"/>
      <c r="B6" s="4"/>
      <c r="C6" s="8"/>
      <c r="D6" s="3"/>
      <c r="E6" s="1"/>
      <c r="F6" s="5"/>
    </row>
    <row r="7" spans="1:6" s="78" customFormat="1" ht="14.25">
      <c r="A7" s="72" t="s">
        <v>0</v>
      </c>
      <c r="B7" s="73" t="s">
        <v>2</v>
      </c>
      <c r="C7" s="74" t="s">
        <v>3</v>
      </c>
      <c r="D7" s="75" t="s">
        <v>1</v>
      </c>
      <c r="E7" s="76" t="s">
        <v>4</v>
      </c>
      <c r="F7" s="77" t="s">
        <v>5</v>
      </c>
    </row>
    <row r="8" spans="1:6" s="6" customFormat="1">
      <c r="A8" s="56"/>
      <c r="B8" s="57"/>
      <c r="C8" s="60"/>
      <c r="D8" s="61"/>
      <c r="E8" s="121"/>
      <c r="F8" s="65" t="str">
        <f>IF(E8="","",$C8*E8)</f>
        <v/>
      </c>
    </row>
    <row r="9" spans="1:6" s="83" customFormat="1">
      <c r="A9" s="145" t="s">
        <v>41</v>
      </c>
      <c r="B9" s="146"/>
      <c r="C9" s="150"/>
      <c r="D9" s="147"/>
      <c r="E9" s="148"/>
      <c r="F9" s="149" t="str">
        <f t="shared" ref="F9:F86" si="0">IF(E9="","",$C9*E9)</f>
        <v/>
      </c>
    </row>
    <row r="10" spans="1:6" s="6" customFormat="1">
      <c r="A10" s="58" t="s">
        <v>42</v>
      </c>
      <c r="B10" s="59"/>
      <c r="C10" s="62"/>
      <c r="D10" s="63"/>
      <c r="E10" s="122"/>
      <c r="F10" s="66" t="str">
        <f t="shared" si="0"/>
        <v/>
      </c>
    </row>
    <row r="11" spans="1:6" s="6" customFormat="1">
      <c r="A11" s="58" t="s">
        <v>43</v>
      </c>
      <c r="B11" s="59" t="s">
        <v>46</v>
      </c>
      <c r="C11" s="151">
        <v>1</v>
      </c>
      <c r="D11" s="63" t="s">
        <v>108</v>
      </c>
      <c r="E11" s="122"/>
      <c r="F11" s="66" t="str">
        <f t="shared" ref="F11:F48" si="1">IF(E11="","",$C11*E11)</f>
        <v/>
      </c>
    </row>
    <row r="12" spans="1:6" s="6" customFormat="1">
      <c r="A12" s="58" t="s">
        <v>44</v>
      </c>
      <c r="B12" s="59" t="s">
        <v>48</v>
      </c>
      <c r="C12" s="151">
        <v>1</v>
      </c>
      <c r="D12" s="63" t="s">
        <v>108</v>
      </c>
      <c r="E12" s="122"/>
      <c r="F12" s="66" t="str">
        <f t="shared" ref="F12:F21" si="2">IF(E12="","",$C12*E12)</f>
        <v/>
      </c>
    </row>
    <row r="13" spans="1:6" s="6" customFormat="1">
      <c r="A13" s="58"/>
      <c r="B13" s="59"/>
      <c r="C13" s="151"/>
      <c r="D13" s="63"/>
      <c r="E13" s="122"/>
      <c r="F13" s="66" t="str">
        <f t="shared" si="2"/>
        <v/>
      </c>
    </row>
    <row r="14" spans="1:6" s="6" customFormat="1">
      <c r="A14" s="58" t="s">
        <v>49</v>
      </c>
      <c r="B14" s="59"/>
      <c r="C14" s="151"/>
      <c r="D14" s="63"/>
      <c r="E14" s="122"/>
      <c r="F14" s="66" t="str">
        <f t="shared" si="2"/>
        <v/>
      </c>
    </row>
    <row r="15" spans="1:6" s="6" customFormat="1">
      <c r="A15" s="58" t="s">
        <v>45</v>
      </c>
      <c r="B15" s="59" t="s">
        <v>51</v>
      </c>
      <c r="C15" s="151">
        <v>1</v>
      </c>
      <c r="D15" s="63" t="s">
        <v>1</v>
      </c>
      <c r="E15" s="122"/>
      <c r="F15" s="66" t="str">
        <f t="shared" si="2"/>
        <v/>
      </c>
    </row>
    <row r="16" spans="1:6" s="6" customFormat="1">
      <c r="A16" s="58"/>
      <c r="B16" s="59"/>
      <c r="C16" s="151"/>
      <c r="D16" s="63"/>
      <c r="E16" s="122"/>
      <c r="F16" s="66" t="str">
        <f t="shared" si="2"/>
        <v/>
      </c>
    </row>
    <row r="17" spans="1:6" s="6" customFormat="1">
      <c r="A17" s="58" t="s">
        <v>52</v>
      </c>
      <c r="B17" s="59"/>
      <c r="C17" s="151"/>
      <c r="D17" s="63"/>
      <c r="E17" s="122"/>
      <c r="F17" s="66" t="str">
        <f t="shared" si="2"/>
        <v/>
      </c>
    </row>
    <row r="18" spans="1:6" s="6" customFormat="1" ht="25.5">
      <c r="A18" s="58" t="s">
        <v>47</v>
      </c>
      <c r="B18" s="59" t="s">
        <v>54</v>
      </c>
      <c r="C18" s="64">
        <v>20</v>
      </c>
      <c r="D18" s="63" t="s">
        <v>109</v>
      </c>
      <c r="E18" s="122"/>
      <c r="F18" s="66" t="str">
        <f t="shared" si="2"/>
        <v/>
      </c>
    </row>
    <row r="19" spans="1:6" s="6" customFormat="1">
      <c r="A19" s="58"/>
      <c r="B19" s="59"/>
      <c r="C19" s="151"/>
      <c r="D19" s="63"/>
      <c r="E19" s="122"/>
      <c r="F19" s="66" t="str">
        <f t="shared" si="2"/>
        <v/>
      </c>
    </row>
    <row r="20" spans="1:6" s="6" customFormat="1">
      <c r="A20" s="58" t="s">
        <v>55</v>
      </c>
      <c r="B20" s="59"/>
      <c r="C20" s="151"/>
      <c r="D20" s="63"/>
      <c r="E20" s="122"/>
      <c r="F20" s="66" t="str">
        <f t="shared" si="2"/>
        <v/>
      </c>
    </row>
    <row r="21" spans="1:6" s="6" customFormat="1">
      <c r="A21" s="58" t="s">
        <v>50</v>
      </c>
      <c r="B21" s="59" t="s">
        <v>57</v>
      </c>
      <c r="C21" s="151">
        <v>1</v>
      </c>
      <c r="D21" s="63" t="s">
        <v>108</v>
      </c>
      <c r="E21" s="122"/>
      <c r="F21" s="66" t="str">
        <f t="shared" si="2"/>
        <v/>
      </c>
    </row>
    <row r="22" spans="1:6" s="6" customFormat="1">
      <c r="A22" s="58"/>
      <c r="B22" s="59"/>
      <c r="C22" s="151"/>
      <c r="D22" s="63"/>
      <c r="E22" s="122"/>
      <c r="F22" s="66" t="str">
        <f t="shared" si="1"/>
        <v/>
      </c>
    </row>
    <row r="23" spans="1:6" s="6" customFormat="1">
      <c r="A23" s="58" t="s">
        <v>58</v>
      </c>
      <c r="B23" s="59"/>
      <c r="C23" s="151"/>
      <c r="D23" s="63"/>
      <c r="E23" s="122"/>
      <c r="F23" s="66" t="str">
        <f t="shared" si="1"/>
        <v/>
      </c>
    </row>
    <row r="24" spans="1:6" s="6" customFormat="1">
      <c r="A24" s="58" t="s">
        <v>53</v>
      </c>
      <c r="B24" s="59" t="s">
        <v>60</v>
      </c>
      <c r="C24" s="151">
        <v>1</v>
      </c>
      <c r="D24" s="63" t="s">
        <v>108</v>
      </c>
      <c r="E24" s="122"/>
      <c r="F24" s="66" t="str">
        <f t="shared" si="1"/>
        <v/>
      </c>
    </row>
    <row r="25" spans="1:6" s="6" customFormat="1">
      <c r="A25" s="58"/>
      <c r="B25" s="59"/>
      <c r="C25" s="151"/>
      <c r="D25" s="63"/>
      <c r="E25" s="122"/>
      <c r="F25" s="66" t="str">
        <f t="shared" si="1"/>
        <v/>
      </c>
    </row>
    <row r="26" spans="1:6" s="6" customFormat="1">
      <c r="A26" s="58" t="s">
        <v>61</v>
      </c>
      <c r="B26" s="59"/>
      <c r="C26" s="151"/>
      <c r="D26" s="63"/>
      <c r="E26" s="122"/>
      <c r="F26" s="66" t="str">
        <f t="shared" si="1"/>
        <v/>
      </c>
    </row>
    <row r="27" spans="1:6" s="6" customFormat="1">
      <c r="A27" s="58" t="s">
        <v>56</v>
      </c>
      <c r="B27" s="59" t="s">
        <v>63</v>
      </c>
      <c r="C27" s="64">
        <v>10</v>
      </c>
      <c r="D27" s="63" t="s">
        <v>111</v>
      </c>
      <c r="E27" s="122"/>
      <c r="F27" s="66" t="str">
        <f t="shared" si="1"/>
        <v/>
      </c>
    </row>
    <row r="28" spans="1:6" s="6" customFormat="1" ht="25.5">
      <c r="A28" s="58" t="s">
        <v>59</v>
      </c>
      <c r="B28" s="59" t="s">
        <v>65</v>
      </c>
      <c r="C28" s="151">
        <v>1</v>
      </c>
      <c r="D28" s="63" t="s">
        <v>1</v>
      </c>
      <c r="E28" s="122"/>
      <c r="F28" s="66" t="str">
        <f t="shared" si="1"/>
        <v/>
      </c>
    </row>
    <row r="29" spans="1:6" s="6" customFormat="1">
      <c r="A29" s="58"/>
      <c r="B29" s="59"/>
      <c r="C29" s="151"/>
      <c r="D29" s="63"/>
      <c r="E29" s="122"/>
      <c r="F29" s="66" t="str">
        <f t="shared" si="1"/>
        <v/>
      </c>
    </row>
    <row r="30" spans="1:6" s="6" customFormat="1">
      <c r="A30" s="58" t="s">
        <v>66</v>
      </c>
      <c r="B30" s="59"/>
      <c r="C30" s="151"/>
      <c r="D30" s="63"/>
      <c r="E30" s="122"/>
      <c r="F30" s="66" t="str">
        <f t="shared" si="1"/>
        <v/>
      </c>
    </row>
    <row r="31" spans="1:6" s="6" customFormat="1">
      <c r="A31" s="58" t="s">
        <v>62</v>
      </c>
      <c r="B31" s="59" t="s">
        <v>68</v>
      </c>
      <c r="C31" s="64">
        <v>125</v>
      </c>
      <c r="D31" s="63" t="s">
        <v>111</v>
      </c>
      <c r="E31" s="122"/>
      <c r="F31" s="66" t="str">
        <f t="shared" si="1"/>
        <v/>
      </c>
    </row>
    <row r="32" spans="1:6" s="6" customFormat="1" ht="25.5">
      <c r="A32" s="58" t="s">
        <v>64</v>
      </c>
      <c r="B32" s="59" t="s">
        <v>117</v>
      </c>
      <c r="C32" s="64">
        <v>30</v>
      </c>
      <c r="D32" s="63" t="s">
        <v>111</v>
      </c>
      <c r="E32" s="122"/>
      <c r="F32" s="66" t="str">
        <f t="shared" si="1"/>
        <v/>
      </c>
    </row>
    <row r="33" spans="1:6" s="6" customFormat="1">
      <c r="A33" s="58"/>
      <c r="B33" s="59"/>
      <c r="C33" s="64"/>
      <c r="D33" s="63"/>
      <c r="E33" s="122"/>
      <c r="F33" s="66" t="str">
        <f t="shared" si="1"/>
        <v/>
      </c>
    </row>
    <row r="34" spans="1:6" s="6" customFormat="1">
      <c r="A34" s="58" t="s">
        <v>69</v>
      </c>
      <c r="B34" s="59"/>
      <c r="C34" s="64"/>
      <c r="D34" s="63"/>
      <c r="E34" s="122"/>
      <c r="F34" s="66" t="str">
        <f t="shared" si="1"/>
        <v/>
      </c>
    </row>
    <row r="35" spans="1:6" s="6" customFormat="1" ht="25.5">
      <c r="A35" s="58" t="s">
        <v>67</v>
      </c>
      <c r="B35" s="59" t="s">
        <v>70</v>
      </c>
      <c r="C35" s="64">
        <v>20</v>
      </c>
      <c r="D35" s="63" t="s">
        <v>111</v>
      </c>
      <c r="E35" s="122"/>
      <c r="F35" s="66" t="str">
        <f t="shared" si="1"/>
        <v/>
      </c>
    </row>
    <row r="36" spans="1:6" s="6" customFormat="1">
      <c r="A36" s="58"/>
      <c r="B36" s="59"/>
      <c r="C36" s="151"/>
      <c r="D36" s="63"/>
      <c r="E36" s="122"/>
      <c r="F36" s="66" t="str">
        <f t="shared" si="1"/>
        <v/>
      </c>
    </row>
    <row r="37" spans="1:6" s="83" customFormat="1">
      <c r="A37" s="145" t="s">
        <v>71</v>
      </c>
      <c r="B37" s="146"/>
      <c r="C37" s="152"/>
      <c r="D37" s="147"/>
      <c r="E37" s="148"/>
      <c r="F37" s="149" t="str">
        <f t="shared" si="1"/>
        <v/>
      </c>
    </row>
    <row r="38" spans="1:6" s="6" customFormat="1">
      <c r="A38" s="58" t="s">
        <v>72</v>
      </c>
      <c r="B38" s="59"/>
      <c r="C38" s="151"/>
      <c r="D38" s="63"/>
      <c r="E38" s="122"/>
      <c r="F38" s="66" t="str">
        <f t="shared" si="1"/>
        <v/>
      </c>
    </row>
    <row r="39" spans="1:6" s="6" customFormat="1" ht="25.5">
      <c r="A39" s="58" t="s">
        <v>118</v>
      </c>
      <c r="B39" s="59" t="s">
        <v>74</v>
      </c>
      <c r="C39" s="151">
        <v>1</v>
      </c>
      <c r="D39" s="63" t="s">
        <v>108</v>
      </c>
      <c r="E39" s="122"/>
      <c r="F39" s="66" t="str">
        <f t="shared" si="1"/>
        <v/>
      </c>
    </row>
    <row r="40" spans="1:6" s="6" customFormat="1">
      <c r="A40" s="58" t="s">
        <v>73</v>
      </c>
      <c r="B40" s="59" t="s">
        <v>76</v>
      </c>
      <c r="C40" s="64">
        <v>5</v>
      </c>
      <c r="D40" s="63" t="s">
        <v>111</v>
      </c>
      <c r="E40" s="122"/>
      <c r="F40" s="66" t="str">
        <f t="shared" si="1"/>
        <v/>
      </c>
    </row>
    <row r="41" spans="1:6" s="6" customFormat="1" ht="25.5">
      <c r="A41" s="58" t="s">
        <v>75</v>
      </c>
      <c r="B41" s="59" t="s">
        <v>78</v>
      </c>
      <c r="C41" s="64">
        <v>222</v>
      </c>
      <c r="D41" s="63" t="s">
        <v>111</v>
      </c>
      <c r="E41" s="122"/>
      <c r="F41" s="66" t="str">
        <f t="shared" si="1"/>
        <v/>
      </c>
    </row>
    <row r="42" spans="1:6" s="6" customFormat="1">
      <c r="A42" s="58" t="s">
        <v>77</v>
      </c>
      <c r="B42" s="59" t="s">
        <v>80</v>
      </c>
      <c r="C42" s="64">
        <v>8</v>
      </c>
      <c r="D42" s="63" t="s">
        <v>111</v>
      </c>
      <c r="E42" s="122"/>
      <c r="F42" s="66" t="str">
        <f t="shared" si="1"/>
        <v/>
      </c>
    </row>
    <row r="43" spans="1:6" s="6" customFormat="1">
      <c r="A43" s="58" t="s">
        <v>79</v>
      </c>
      <c r="B43" s="59" t="s">
        <v>82</v>
      </c>
      <c r="C43" s="64">
        <v>153</v>
      </c>
      <c r="D43" s="63" t="s">
        <v>111</v>
      </c>
      <c r="E43" s="122"/>
      <c r="F43" s="66" t="str">
        <f t="shared" si="1"/>
        <v/>
      </c>
    </row>
    <row r="44" spans="1:6" s="6" customFormat="1">
      <c r="A44" s="58" t="s">
        <v>81</v>
      </c>
      <c r="B44" s="59" t="s">
        <v>85</v>
      </c>
      <c r="C44" s="151">
        <v>1</v>
      </c>
      <c r="D44" s="63" t="s">
        <v>108</v>
      </c>
      <c r="E44" s="122"/>
      <c r="F44" s="66" t="str">
        <f t="shared" si="1"/>
        <v/>
      </c>
    </row>
    <row r="45" spans="1:6" s="6" customFormat="1">
      <c r="A45" s="58" t="s">
        <v>83</v>
      </c>
      <c r="B45" s="59" t="s">
        <v>87</v>
      </c>
      <c r="C45" s="151">
        <v>1</v>
      </c>
      <c r="D45" s="63" t="s">
        <v>108</v>
      </c>
      <c r="E45" s="122"/>
      <c r="F45" s="66" t="str">
        <f t="shared" si="1"/>
        <v/>
      </c>
    </row>
    <row r="46" spans="1:6" s="6" customFormat="1">
      <c r="A46" s="58"/>
      <c r="B46" s="59"/>
      <c r="C46" s="151"/>
      <c r="D46" s="63"/>
      <c r="E46" s="122"/>
      <c r="F46" s="66" t="str">
        <f t="shared" si="1"/>
        <v/>
      </c>
    </row>
    <row r="47" spans="1:6" s="6" customFormat="1">
      <c r="A47" s="58" t="s">
        <v>88</v>
      </c>
      <c r="B47" s="59"/>
      <c r="C47" s="151"/>
      <c r="D47" s="63"/>
      <c r="E47" s="122"/>
      <c r="F47" s="66" t="str">
        <f t="shared" si="1"/>
        <v/>
      </c>
    </row>
    <row r="48" spans="1:6" s="6" customFormat="1">
      <c r="A48" s="58" t="s">
        <v>84</v>
      </c>
      <c r="B48" s="59" t="s">
        <v>90</v>
      </c>
      <c r="C48" s="64">
        <v>118</v>
      </c>
      <c r="D48" s="63" t="s">
        <v>111</v>
      </c>
      <c r="E48" s="122"/>
      <c r="F48" s="66" t="str">
        <f t="shared" si="1"/>
        <v/>
      </c>
    </row>
    <row r="49" spans="1:6" s="6" customFormat="1">
      <c r="A49" s="58"/>
      <c r="B49" s="59"/>
      <c r="C49" s="151"/>
      <c r="D49" s="63"/>
      <c r="E49" s="122"/>
      <c r="F49" s="66" t="str">
        <f t="shared" si="0"/>
        <v/>
      </c>
    </row>
    <row r="50" spans="1:6" s="6" customFormat="1">
      <c r="A50" s="58" t="s">
        <v>91</v>
      </c>
      <c r="B50" s="59"/>
      <c r="C50" s="151"/>
      <c r="D50" s="63"/>
      <c r="E50" s="122"/>
      <c r="F50" s="66" t="str">
        <f t="shared" si="0"/>
        <v/>
      </c>
    </row>
    <row r="51" spans="1:6" s="6" customFormat="1">
      <c r="A51" s="58" t="s">
        <v>86</v>
      </c>
      <c r="B51" s="59" t="s">
        <v>93</v>
      </c>
      <c r="C51" s="151">
        <v>1</v>
      </c>
      <c r="D51" s="63" t="s">
        <v>108</v>
      </c>
      <c r="E51" s="122"/>
      <c r="F51" s="66" t="str">
        <f t="shared" si="0"/>
        <v/>
      </c>
    </row>
    <row r="52" spans="1:6" s="6" customFormat="1">
      <c r="A52" s="58"/>
      <c r="B52" s="59"/>
      <c r="C52" s="151"/>
      <c r="D52" s="63"/>
      <c r="E52" s="122"/>
      <c r="F52" s="66" t="str">
        <f t="shared" si="0"/>
        <v/>
      </c>
    </row>
    <row r="53" spans="1:6" s="83" customFormat="1">
      <c r="A53" s="145" t="s">
        <v>94</v>
      </c>
      <c r="B53" s="146"/>
      <c r="C53" s="152"/>
      <c r="D53" s="147"/>
      <c r="E53" s="148"/>
      <c r="F53" s="149" t="str">
        <f t="shared" si="0"/>
        <v/>
      </c>
    </row>
    <row r="54" spans="1:6" s="6" customFormat="1">
      <c r="A54" s="58" t="s">
        <v>95</v>
      </c>
      <c r="B54" s="59"/>
      <c r="C54" s="151"/>
      <c r="D54" s="63"/>
      <c r="E54" s="122"/>
      <c r="F54" s="66" t="str">
        <f t="shared" si="0"/>
        <v/>
      </c>
    </row>
    <row r="55" spans="1:6" s="6" customFormat="1">
      <c r="A55" s="58" t="s">
        <v>89</v>
      </c>
      <c r="B55" s="59" t="s">
        <v>97</v>
      </c>
      <c r="C55" s="151">
        <v>5</v>
      </c>
      <c r="D55" s="63" t="s">
        <v>1</v>
      </c>
      <c r="E55" s="122"/>
      <c r="F55" s="66" t="str">
        <f t="shared" si="0"/>
        <v/>
      </c>
    </row>
    <row r="56" spans="1:6" s="6" customFormat="1">
      <c r="A56" s="58"/>
      <c r="B56" s="59"/>
      <c r="C56" s="151"/>
      <c r="D56" s="63"/>
      <c r="E56" s="122"/>
      <c r="F56" s="66" t="str">
        <f t="shared" si="0"/>
        <v/>
      </c>
    </row>
    <row r="57" spans="1:6" s="6" customFormat="1">
      <c r="A57" s="58" t="s">
        <v>98</v>
      </c>
      <c r="B57" s="59"/>
      <c r="C57" s="151"/>
      <c r="D57" s="63"/>
      <c r="E57" s="122"/>
      <c r="F57" s="66" t="str">
        <f t="shared" si="0"/>
        <v/>
      </c>
    </row>
    <row r="58" spans="1:6" s="6" customFormat="1">
      <c r="A58" s="58" t="s">
        <v>92</v>
      </c>
      <c r="B58" s="59" t="s">
        <v>100</v>
      </c>
      <c r="C58" s="151">
        <v>5</v>
      </c>
      <c r="D58" s="63" t="s">
        <v>1</v>
      </c>
      <c r="E58" s="122"/>
      <c r="F58" s="66" t="str">
        <f t="shared" si="0"/>
        <v/>
      </c>
    </row>
    <row r="59" spans="1:6" s="6" customFormat="1" ht="25.5">
      <c r="A59" s="58" t="s">
        <v>96</v>
      </c>
      <c r="B59" s="59" t="s">
        <v>102</v>
      </c>
      <c r="C59" s="151">
        <v>1</v>
      </c>
      <c r="D59" s="63" t="s">
        <v>1</v>
      </c>
      <c r="E59" s="122"/>
      <c r="F59" s="66" t="str">
        <f t="shared" si="0"/>
        <v/>
      </c>
    </row>
    <row r="60" spans="1:6" s="6" customFormat="1">
      <c r="A60" s="58"/>
      <c r="B60" s="59"/>
      <c r="C60" s="151"/>
      <c r="D60" s="63"/>
      <c r="E60" s="122"/>
      <c r="F60" s="66" t="str">
        <f t="shared" si="0"/>
        <v/>
      </c>
    </row>
    <row r="61" spans="1:6" s="6" customFormat="1">
      <c r="A61" s="58" t="s">
        <v>103</v>
      </c>
      <c r="B61" s="59"/>
      <c r="C61" s="151"/>
      <c r="D61" s="63"/>
      <c r="E61" s="122"/>
      <c r="F61" s="66" t="str">
        <f t="shared" si="0"/>
        <v/>
      </c>
    </row>
    <row r="62" spans="1:6" s="6" customFormat="1">
      <c r="A62" s="58" t="s">
        <v>99</v>
      </c>
      <c r="B62" s="59" t="s">
        <v>105</v>
      </c>
      <c r="C62" s="64">
        <v>35</v>
      </c>
      <c r="D62" s="63" t="s">
        <v>109</v>
      </c>
      <c r="E62" s="122"/>
      <c r="F62" s="66" t="str">
        <f t="shared" si="0"/>
        <v/>
      </c>
    </row>
    <row r="63" spans="1:6" s="6" customFormat="1">
      <c r="A63" s="58"/>
      <c r="B63" s="59"/>
      <c r="C63" s="64"/>
      <c r="D63" s="63"/>
      <c r="E63" s="122"/>
      <c r="F63" s="66" t="str">
        <f t="shared" si="0"/>
        <v/>
      </c>
    </row>
    <row r="64" spans="1:6" s="6" customFormat="1">
      <c r="A64" s="58" t="s">
        <v>106</v>
      </c>
      <c r="B64" s="59"/>
      <c r="C64" s="64"/>
      <c r="D64" s="63"/>
      <c r="E64" s="122"/>
      <c r="F64" s="66" t="str">
        <f t="shared" si="0"/>
        <v/>
      </c>
    </row>
    <row r="65" spans="1:6" s="6" customFormat="1">
      <c r="A65" s="58" t="s">
        <v>101</v>
      </c>
      <c r="B65" s="59" t="s">
        <v>107</v>
      </c>
      <c r="C65" s="64">
        <v>36</v>
      </c>
      <c r="D65" s="63" t="s">
        <v>111</v>
      </c>
      <c r="E65" s="122"/>
      <c r="F65" s="66" t="str">
        <f t="shared" si="0"/>
        <v/>
      </c>
    </row>
    <row r="66" spans="1:6" s="6" customFormat="1">
      <c r="A66" s="58"/>
      <c r="B66" s="59"/>
      <c r="C66" s="151"/>
      <c r="D66" s="63"/>
      <c r="E66" s="122"/>
      <c r="F66" s="66" t="str">
        <f t="shared" si="0"/>
        <v/>
      </c>
    </row>
    <row r="67" spans="1:6" s="6" customFormat="1">
      <c r="A67" s="58" t="s">
        <v>137</v>
      </c>
      <c r="B67" s="59"/>
      <c r="C67" s="151"/>
      <c r="D67" s="63"/>
      <c r="E67" s="122"/>
      <c r="F67" s="66" t="str">
        <f t="shared" si="0"/>
        <v/>
      </c>
    </row>
    <row r="68" spans="1:6" s="6" customFormat="1">
      <c r="A68" s="58" t="s">
        <v>104</v>
      </c>
      <c r="B68" s="59" t="s">
        <v>138</v>
      </c>
      <c r="C68" s="151">
        <v>1</v>
      </c>
      <c r="D68" s="63" t="s">
        <v>1</v>
      </c>
      <c r="E68" s="122"/>
      <c r="F68" s="66" t="str">
        <f t="shared" si="0"/>
        <v/>
      </c>
    </row>
    <row r="69" spans="1:6" s="6" customFormat="1">
      <c r="A69" s="58"/>
      <c r="B69" s="59"/>
      <c r="C69" s="151"/>
      <c r="D69" s="63"/>
      <c r="E69" s="122"/>
      <c r="F69" s="66" t="str">
        <f t="shared" si="0"/>
        <v/>
      </c>
    </row>
    <row r="70" spans="1:6" s="6" customFormat="1">
      <c r="A70" s="58" t="s">
        <v>139</v>
      </c>
      <c r="B70" s="59"/>
      <c r="C70" s="151"/>
      <c r="D70" s="63"/>
      <c r="E70" s="122"/>
      <c r="F70" s="66" t="str">
        <f t="shared" si="0"/>
        <v/>
      </c>
    </row>
    <row r="71" spans="1:6" s="6" customFormat="1" ht="25.5">
      <c r="A71" s="58" t="s">
        <v>122</v>
      </c>
      <c r="B71" s="59" t="s">
        <v>140</v>
      </c>
      <c r="C71" s="64">
        <v>0.5</v>
      </c>
      <c r="D71" s="63" t="s">
        <v>111</v>
      </c>
      <c r="E71" s="122"/>
      <c r="F71" s="66" t="str">
        <f t="shared" si="0"/>
        <v/>
      </c>
    </row>
    <row r="72" spans="1:6" s="6" customFormat="1">
      <c r="A72" s="58"/>
      <c r="B72" s="59"/>
      <c r="C72" s="151"/>
      <c r="D72" s="63"/>
      <c r="E72" s="122"/>
      <c r="F72" s="66" t="str">
        <f t="shared" si="0"/>
        <v/>
      </c>
    </row>
    <row r="73" spans="1:6" s="83" customFormat="1">
      <c r="A73" s="145" t="s">
        <v>123</v>
      </c>
      <c r="B73" s="146"/>
      <c r="C73" s="152"/>
      <c r="D73" s="147"/>
      <c r="E73" s="148"/>
      <c r="F73" s="149" t="str">
        <f t="shared" si="0"/>
        <v/>
      </c>
    </row>
    <row r="74" spans="1:6" s="6" customFormat="1">
      <c r="A74" s="58" t="s">
        <v>124</v>
      </c>
      <c r="B74" s="59"/>
      <c r="C74" s="151"/>
      <c r="D74" s="63"/>
      <c r="E74" s="122"/>
      <c r="F74" s="66" t="str">
        <f t="shared" si="0"/>
        <v/>
      </c>
    </row>
    <row r="75" spans="1:6" s="6" customFormat="1">
      <c r="A75" s="58" t="s">
        <v>132</v>
      </c>
      <c r="B75" s="59" t="s">
        <v>142</v>
      </c>
      <c r="C75" s="151">
        <v>1</v>
      </c>
      <c r="D75" s="63" t="s">
        <v>1</v>
      </c>
      <c r="E75" s="122"/>
      <c r="F75" s="66" t="str">
        <f t="shared" si="0"/>
        <v/>
      </c>
    </row>
    <row r="76" spans="1:6" s="6" customFormat="1">
      <c r="A76" s="58" t="s">
        <v>141</v>
      </c>
      <c r="B76" s="59" t="s">
        <v>143</v>
      </c>
      <c r="C76" s="151">
        <v>1</v>
      </c>
      <c r="D76" s="63" t="s">
        <v>1</v>
      </c>
      <c r="E76" s="122"/>
      <c r="F76" s="66" t="str">
        <f t="shared" si="0"/>
        <v/>
      </c>
    </row>
    <row r="77" spans="1:6" s="6" customFormat="1">
      <c r="A77" s="58"/>
      <c r="B77" s="59"/>
      <c r="C77" s="64"/>
      <c r="D77" s="63"/>
      <c r="E77" s="122"/>
      <c r="F77" s="66" t="str">
        <f t="shared" si="0"/>
        <v/>
      </c>
    </row>
    <row r="78" spans="1:6" s="6" customFormat="1">
      <c r="A78" s="58" t="s">
        <v>125</v>
      </c>
      <c r="B78" s="59"/>
      <c r="C78" s="64"/>
      <c r="D78" s="63"/>
      <c r="E78" s="122"/>
      <c r="F78" s="66" t="str">
        <f t="shared" si="0"/>
        <v/>
      </c>
    </row>
    <row r="79" spans="1:6" s="6" customFormat="1" ht="25.5">
      <c r="A79" s="58" t="s">
        <v>133</v>
      </c>
      <c r="B79" s="59" t="s">
        <v>126</v>
      </c>
      <c r="C79" s="64">
        <v>41</v>
      </c>
      <c r="D79" s="63" t="s">
        <v>109</v>
      </c>
      <c r="E79" s="122"/>
      <c r="F79" s="66" t="str">
        <f t="shared" si="0"/>
        <v/>
      </c>
    </row>
    <row r="80" spans="1:6" s="6" customFormat="1">
      <c r="A80" s="58"/>
      <c r="B80" s="59"/>
      <c r="C80" s="64"/>
      <c r="D80" s="63"/>
      <c r="E80" s="122"/>
      <c r="F80" s="66" t="str">
        <f t="shared" si="0"/>
        <v/>
      </c>
    </row>
    <row r="81" spans="1:6" s="6" customFormat="1">
      <c r="A81" s="58" t="s">
        <v>127</v>
      </c>
      <c r="B81" s="59"/>
      <c r="C81" s="64"/>
      <c r="D81" s="63"/>
      <c r="E81" s="122"/>
      <c r="F81" s="66" t="str">
        <f t="shared" si="0"/>
        <v/>
      </c>
    </row>
    <row r="82" spans="1:6" s="6" customFormat="1" ht="25.5">
      <c r="A82" s="58" t="s">
        <v>134</v>
      </c>
      <c r="B82" s="59" t="s">
        <v>128</v>
      </c>
      <c r="C82" s="64">
        <v>12</v>
      </c>
      <c r="D82" s="63" t="s">
        <v>109</v>
      </c>
      <c r="E82" s="122"/>
      <c r="F82" s="66" t="str">
        <f t="shared" si="0"/>
        <v/>
      </c>
    </row>
    <row r="83" spans="1:6" s="6" customFormat="1">
      <c r="A83" s="58"/>
      <c r="B83" s="59"/>
      <c r="C83" s="64"/>
      <c r="D83" s="63"/>
      <c r="E83" s="122"/>
      <c r="F83" s="66" t="str">
        <f t="shared" si="0"/>
        <v/>
      </c>
    </row>
    <row r="84" spans="1:6" s="6" customFormat="1">
      <c r="A84" s="58" t="s">
        <v>129</v>
      </c>
      <c r="B84" s="59"/>
      <c r="C84" s="62"/>
      <c r="D84" s="63"/>
      <c r="E84" s="122"/>
      <c r="F84" s="66" t="str">
        <f t="shared" si="0"/>
        <v/>
      </c>
    </row>
    <row r="85" spans="1:6" s="6" customFormat="1" ht="25.5">
      <c r="A85" s="58" t="s">
        <v>135</v>
      </c>
      <c r="B85" s="59" t="s">
        <v>130</v>
      </c>
      <c r="C85" s="64">
        <v>28</v>
      </c>
      <c r="D85" s="63" t="s">
        <v>109</v>
      </c>
      <c r="E85" s="122"/>
      <c r="F85" s="66" t="str">
        <f t="shared" si="0"/>
        <v/>
      </c>
    </row>
    <row r="86" spans="1:6" s="6" customFormat="1">
      <c r="A86" s="58" t="s">
        <v>136</v>
      </c>
      <c r="B86" s="59" t="s">
        <v>131</v>
      </c>
      <c r="C86" s="64">
        <v>2</v>
      </c>
      <c r="D86" s="63" t="s">
        <v>109</v>
      </c>
      <c r="E86" s="122"/>
      <c r="F86" s="66" t="str">
        <f t="shared" si="0"/>
        <v/>
      </c>
    </row>
    <row r="87" spans="1:6" s="6" customFormat="1">
      <c r="A87" s="67"/>
      <c r="B87" s="68"/>
      <c r="C87" s="69"/>
      <c r="D87" s="70"/>
      <c r="E87" s="123"/>
      <c r="F87" s="71" t="str">
        <f t="shared" ref="F87" si="3">IF(E87="","",$C87*E87)</f>
        <v/>
      </c>
    </row>
    <row r="88" spans="1:6" s="6" customFormat="1">
      <c r="A88" s="9"/>
      <c r="B88" s="10"/>
      <c r="C88" s="11"/>
      <c r="D88" s="12"/>
      <c r="E88" s="13"/>
      <c r="F88" s="14"/>
    </row>
    <row r="89" spans="1:6" s="6" customFormat="1">
      <c r="A89" s="15"/>
      <c r="B89" s="16" t="s">
        <v>7</v>
      </c>
      <c r="C89" s="17"/>
      <c r="D89" s="18"/>
      <c r="E89" s="19"/>
      <c r="F89" s="20" t="str">
        <f>IF(SUM(F87:F88)=0,"",SUM(F87:F88))</f>
        <v/>
      </c>
    </row>
    <row r="90" spans="1:6" s="6" customFormat="1">
      <c r="A90" s="15"/>
      <c r="B90" s="21" t="s">
        <v>6</v>
      </c>
      <c r="C90" s="22"/>
      <c r="D90" s="23"/>
      <c r="E90" s="24"/>
      <c r="F90" s="25" t="str">
        <f>IF(F89="","",F89*20%)</f>
        <v/>
      </c>
    </row>
    <row r="91" spans="1:6" s="6" customFormat="1">
      <c r="A91" s="15"/>
      <c r="B91" s="16" t="s">
        <v>8</v>
      </c>
      <c r="C91" s="17"/>
      <c r="D91" s="18"/>
      <c r="E91" s="26"/>
      <c r="F91" s="20" t="str">
        <f>IF(F89="","",F89+F90)</f>
        <v/>
      </c>
    </row>
  </sheetData>
  <printOptions horizontalCentered="1"/>
  <pageMargins left="0.43307086614173229" right="0.43307086614173229" top="0.55118110236220474" bottom="0.55118110236220474" header="0.31496062992125984" footer="0.19685039370078741"/>
  <pageSetup paperSize="9" orientation="portrait" r:id="rId1"/>
  <headerFooter>
    <oddFooter>&amp;L&amp;"Trade Gothic Next,Normal"&amp;9&amp;D&amp;C&amp;"Trade Gothic Next,Normal"&amp;9EURL BATI'ECO&amp;R&amp;"Trade Gothic Next,Normal"&amp;9&amp;P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9"/>
  <sheetViews>
    <sheetView workbookViewId="0">
      <selection activeCell="A6" sqref="A6:J6"/>
    </sheetView>
  </sheetViews>
  <sheetFormatPr baseColWidth="10" defaultRowHeight="12.75"/>
  <cols>
    <col min="1" max="1" width="5.5703125" style="6" customWidth="1"/>
    <col min="2" max="2" width="60.7109375" style="6" customWidth="1"/>
    <col min="3" max="3" width="9.42578125" style="6" customWidth="1"/>
    <col min="4" max="8" width="9.42578125" style="81" customWidth="1"/>
    <col min="9" max="9" width="3.42578125" style="82" bestFit="1" customWidth="1"/>
    <col min="10" max="10" width="14.42578125" style="83" customWidth="1"/>
    <col min="11" max="11" width="1.5703125" style="6" customWidth="1"/>
    <col min="12" max="16384" width="11.42578125" style="6"/>
  </cols>
  <sheetData>
    <row r="1" spans="1:10" s="2" customFormat="1" ht="6" customHeight="1">
      <c r="A1" s="103"/>
      <c r="B1" s="104"/>
      <c r="C1" s="104"/>
      <c r="D1" s="104"/>
      <c r="E1" s="104"/>
      <c r="F1" s="104"/>
      <c r="G1" s="104"/>
      <c r="H1" s="104"/>
      <c r="I1" s="104"/>
      <c r="J1" s="105"/>
    </row>
    <row r="2" spans="1:10" s="2" customFormat="1" ht="14.25">
      <c r="A2" s="115" t="str">
        <f>'Page de Garde'!B8</f>
        <v>PREFECTURE DE MACON</v>
      </c>
      <c r="B2" s="50"/>
      <c r="C2" s="51"/>
      <c r="D2" s="52"/>
      <c r="E2" s="53"/>
      <c r="J2" s="116" t="str">
        <f>'Page de Garde'!D28</f>
        <v>LOT N°01</v>
      </c>
    </row>
    <row r="3" spans="1:10" s="2" customFormat="1" ht="14.25">
      <c r="A3" s="117" t="str">
        <f>'Page de Garde'!C5</f>
        <v>RE-AMENAGEMENT DE L'ACCUEIL DU BATIMENT PAPET</v>
      </c>
      <c r="B3" s="50"/>
      <c r="C3" s="51"/>
      <c r="D3" s="52"/>
      <c r="E3" s="53"/>
      <c r="J3" s="116" t="str">
        <f>'Page de Garde'!D30</f>
        <v>DEMOLITIONS - MACONNERIES</v>
      </c>
    </row>
    <row r="4" spans="1:10" s="2" customFormat="1" ht="6" customHeight="1">
      <c r="A4" s="109"/>
      <c r="B4" s="110"/>
      <c r="C4" s="111"/>
      <c r="D4" s="112"/>
      <c r="E4" s="113"/>
      <c r="F4" s="118"/>
      <c r="G4" s="119"/>
      <c r="H4" s="119"/>
      <c r="I4" s="119"/>
      <c r="J4" s="120"/>
    </row>
    <row r="5" spans="1:10" s="2" customFormat="1" ht="14.25">
      <c r="A5" s="55"/>
      <c r="B5" s="50"/>
      <c r="C5" s="51"/>
      <c r="D5" s="52"/>
      <c r="E5" s="53"/>
      <c r="F5" s="54"/>
    </row>
    <row r="6" spans="1:10" s="2" customFormat="1" ht="18">
      <c r="A6" s="188" t="s">
        <v>25</v>
      </c>
      <c r="B6" s="188"/>
      <c r="C6" s="188"/>
      <c r="D6" s="188"/>
      <c r="E6" s="188"/>
      <c r="F6" s="188"/>
      <c r="G6" s="188"/>
      <c r="H6" s="188"/>
      <c r="I6" s="188"/>
      <c r="J6" s="188"/>
    </row>
    <row r="7" spans="1:10" s="2" customFormat="1" ht="14.25">
      <c r="A7" s="7"/>
      <c r="B7" s="4"/>
      <c r="C7" s="8"/>
      <c r="D7" s="3"/>
      <c r="E7" s="1"/>
      <c r="F7" s="5"/>
    </row>
    <row r="8" spans="1:10" s="78" customFormat="1" ht="14.25">
      <c r="A8" s="72" t="s">
        <v>0</v>
      </c>
      <c r="B8" s="73" t="s">
        <v>2</v>
      </c>
      <c r="C8" s="185" t="s">
        <v>24</v>
      </c>
      <c r="D8" s="186"/>
      <c r="E8" s="186"/>
      <c r="F8" s="186"/>
      <c r="G8" s="186"/>
      <c r="H8" s="187"/>
      <c r="I8" s="75" t="s">
        <v>1</v>
      </c>
      <c r="J8" s="74" t="s">
        <v>3</v>
      </c>
    </row>
    <row r="9" spans="1:10">
      <c r="A9" s="93"/>
      <c r="B9" s="84"/>
      <c r="C9" s="85"/>
      <c r="D9" s="86"/>
      <c r="E9" s="86"/>
      <c r="F9" s="87"/>
      <c r="G9" s="87"/>
      <c r="H9" s="87"/>
      <c r="I9" s="88"/>
      <c r="J9" s="94"/>
    </row>
    <row r="10" spans="1:10" s="83" customFormat="1">
      <c r="A10" s="129" t="s">
        <v>41</v>
      </c>
      <c r="B10" s="130"/>
      <c r="C10" s="131"/>
      <c r="D10" s="132"/>
      <c r="E10" s="132"/>
      <c r="F10" s="133"/>
      <c r="G10" s="133"/>
      <c r="H10" s="133"/>
      <c r="I10" s="92"/>
      <c r="J10" s="96"/>
    </row>
    <row r="11" spans="1:10">
      <c r="A11" s="95" t="s">
        <v>42</v>
      </c>
      <c r="B11" s="79"/>
      <c r="C11" s="89"/>
      <c r="D11" s="90"/>
      <c r="E11" s="90"/>
      <c r="F11" s="91"/>
      <c r="G11" s="91"/>
      <c r="H11" s="91"/>
      <c r="I11" s="92"/>
      <c r="J11" s="96"/>
    </row>
    <row r="12" spans="1:10">
      <c r="A12" s="95" t="s">
        <v>43</v>
      </c>
      <c r="B12" s="79" t="s">
        <v>46</v>
      </c>
      <c r="C12" s="89"/>
      <c r="D12" s="90"/>
      <c r="E12" s="90"/>
      <c r="F12" s="91"/>
      <c r="G12" s="91"/>
      <c r="H12" s="91"/>
      <c r="I12" s="92" t="s">
        <v>108</v>
      </c>
      <c r="J12" s="134">
        <v>1</v>
      </c>
    </row>
    <row r="13" spans="1:10">
      <c r="A13" s="95" t="s">
        <v>44</v>
      </c>
      <c r="B13" s="79" t="s">
        <v>48</v>
      </c>
      <c r="C13" s="89"/>
      <c r="D13" s="90"/>
      <c r="E13" s="90"/>
      <c r="F13" s="91"/>
      <c r="G13" s="91"/>
      <c r="H13" s="91"/>
      <c r="I13" s="92" t="s">
        <v>108</v>
      </c>
      <c r="J13" s="134">
        <v>1</v>
      </c>
    </row>
    <row r="14" spans="1:10">
      <c r="A14" s="95"/>
      <c r="B14" s="79"/>
      <c r="C14" s="89"/>
      <c r="D14" s="90"/>
      <c r="E14" s="90"/>
      <c r="F14" s="91"/>
      <c r="G14" s="91"/>
      <c r="H14" s="91"/>
      <c r="I14" s="92"/>
      <c r="J14" s="134"/>
    </row>
    <row r="15" spans="1:10">
      <c r="A15" s="95" t="s">
        <v>49</v>
      </c>
      <c r="B15" s="79"/>
      <c r="C15" s="89"/>
      <c r="D15" s="90"/>
      <c r="E15" s="90"/>
      <c r="F15" s="91"/>
      <c r="G15" s="91"/>
      <c r="H15" s="91"/>
      <c r="I15" s="92"/>
      <c r="J15" s="134"/>
    </row>
    <row r="16" spans="1:10">
      <c r="A16" s="95" t="s">
        <v>45</v>
      </c>
      <c r="B16" s="79" t="s">
        <v>51</v>
      </c>
      <c r="C16" s="89"/>
      <c r="D16" s="90"/>
      <c r="E16" s="90"/>
      <c r="F16" s="91"/>
      <c r="G16" s="91"/>
      <c r="H16" s="91"/>
      <c r="I16" s="92" t="s">
        <v>1</v>
      </c>
      <c r="J16" s="134">
        <v>1</v>
      </c>
    </row>
    <row r="17" spans="1:10">
      <c r="A17" s="95"/>
      <c r="B17" s="79"/>
      <c r="C17" s="89"/>
      <c r="D17" s="90"/>
      <c r="E17" s="90"/>
      <c r="F17" s="91"/>
      <c r="G17" s="91"/>
      <c r="H17" s="91"/>
      <c r="I17" s="92"/>
      <c r="J17" s="96"/>
    </row>
    <row r="18" spans="1:10">
      <c r="A18" s="95" t="s">
        <v>52</v>
      </c>
      <c r="B18" s="79"/>
      <c r="C18" s="89"/>
      <c r="D18" s="90"/>
      <c r="E18" s="90"/>
      <c r="F18" s="91"/>
      <c r="G18" s="91"/>
      <c r="H18" s="91"/>
      <c r="I18" s="92"/>
      <c r="J18" s="96"/>
    </row>
    <row r="19" spans="1:10">
      <c r="A19" s="95" t="s">
        <v>47</v>
      </c>
      <c r="B19" s="79" t="s">
        <v>54</v>
      </c>
      <c r="C19" s="89"/>
      <c r="D19" s="90"/>
      <c r="E19" s="90"/>
      <c r="F19" s="91"/>
      <c r="G19" s="91"/>
      <c r="H19" s="91"/>
      <c r="I19" s="92" t="s">
        <v>109</v>
      </c>
      <c r="J19" s="96">
        <v>20</v>
      </c>
    </row>
    <row r="20" spans="1:10">
      <c r="A20" s="95"/>
      <c r="B20" s="79"/>
      <c r="C20" s="89"/>
      <c r="D20" s="90"/>
      <c r="E20" s="90"/>
      <c r="F20" s="91"/>
      <c r="G20" s="91"/>
      <c r="H20" s="91"/>
      <c r="I20" s="92"/>
      <c r="J20" s="96"/>
    </row>
    <row r="21" spans="1:10">
      <c r="A21" s="95" t="s">
        <v>55</v>
      </c>
      <c r="B21" s="79"/>
      <c r="C21" s="89"/>
      <c r="D21" s="90"/>
      <c r="E21" s="90"/>
      <c r="F21" s="91"/>
      <c r="G21" s="91"/>
      <c r="H21" s="91"/>
      <c r="I21" s="92"/>
      <c r="J21" s="96"/>
    </row>
    <row r="22" spans="1:10">
      <c r="A22" s="95" t="s">
        <v>50</v>
      </c>
      <c r="B22" s="79" t="s">
        <v>57</v>
      </c>
      <c r="C22" s="89"/>
      <c r="D22" s="90"/>
      <c r="E22" s="90"/>
      <c r="F22" s="91"/>
      <c r="G22" s="91"/>
      <c r="H22" s="91"/>
      <c r="I22" s="92" t="s">
        <v>108</v>
      </c>
      <c r="J22" s="134">
        <v>1</v>
      </c>
    </row>
    <row r="23" spans="1:10">
      <c r="A23" s="95"/>
      <c r="B23" s="79"/>
      <c r="C23" s="89"/>
      <c r="D23" s="90"/>
      <c r="E23" s="90"/>
      <c r="F23" s="91"/>
      <c r="G23" s="91"/>
      <c r="H23" s="91"/>
      <c r="I23" s="92"/>
      <c r="J23" s="134"/>
    </row>
    <row r="24" spans="1:10">
      <c r="A24" s="95" t="s">
        <v>58</v>
      </c>
      <c r="B24" s="79"/>
      <c r="C24" s="89"/>
      <c r="D24" s="90"/>
      <c r="E24" s="90"/>
      <c r="F24" s="91"/>
      <c r="G24" s="91"/>
      <c r="H24" s="91"/>
      <c r="I24" s="92"/>
      <c r="J24" s="134"/>
    </row>
    <row r="25" spans="1:10">
      <c r="A25" s="95" t="s">
        <v>53</v>
      </c>
      <c r="B25" s="79" t="s">
        <v>60</v>
      </c>
      <c r="C25" s="89"/>
      <c r="D25" s="90"/>
      <c r="E25" s="90"/>
      <c r="F25" s="91"/>
      <c r="G25" s="91"/>
      <c r="H25" s="91"/>
      <c r="I25" s="92" t="s">
        <v>108</v>
      </c>
      <c r="J25" s="134">
        <v>1</v>
      </c>
    </row>
    <row r="26" spans="1:10">
      <c r="A26" s="95"/>
      <c r="B26" s="79"/>
      <c r="C26" s="89"/>
      <c r="D26" s="90"/>
      <c r="E26" s="90"/>
      <c r="F26" s="91"/>
      <c r="G26" s="91"/>
      <c r="H26" s="91"/>
      <c r="I26" s="92"/>
      <c r="J26" s="96"/>
    </row>
    <row r="27" spans="1:10">
      <c r="A27" s="95" t="s">
        <v>61</v>
      </c>
      <c r="B27" s="79"/>
      <c r="C27" s="89"/>
      <c r="D27" s="90"/>
      <c r="E27" s="90"/>
      <c r="F27" s="91"/>
      <c r="G27" s="91"/>
      <c r="H27" s="91"/>
      <c r="I27" s="92"/>
      <c r="J27" s="96"/>
    </row>
    <row r="28" spans="1:10">
      <c r="A28" s="95" t="s">
        <v>56</v>
      </c>
      <c r="B28" s="79" t="s">
        <v>63</v>
      </c>
      <c r="C28" s="89"/>
      <c r="D28" s="90">
        <v>1.55</v>
      </c>
      <c r="E28" s="90">
        <v>3</v>
      </c>
      <c r="F28" s="91"/>
      <c r="G28" s="91">
        <f>D28*E28</f>
        <v>4.6500000000000004</v>
      </c>
      <c r="H28" s="91"/>
      <c r="I28" s="92"/>
      <c r="J28" s="96"/>
    </row>
    <row r="29" spans="1:10">
      <c r="A29" s="95"/>
      <c r="B29" s="79"/>
      <c r="C29" s="89"/>
      <c r="D29" s="90">
        <v>1.7</v>
      </c>
      <c r="E29" s="90">
        <v>3</v>
      </c>
      <c r="F29" s="91"/>
      <c r="G29" s="91">
        <f>D29*E29</f>
        <v>5.0999999999999996</v>
      </c>
      <c r="H29" s="91"/>
      <c r="I29" s="92"/>
      <c r="J29" s="96"/>
    </row>
    <row r="30" spans="1:10">
      <c r="A30" s="95"/>
      <c r="B30" s="79"/>
      <c r="C30" s="89" t="s">
        <v>110</v>
      </c>
      <c r="D30" s="90"/>
      <c r="E30" s="90"/>
      <c r="F30" s="91"/>
      <c r="G30" s="91">
        <v>0.25</v>
      </c>
      <c r="H30" s="91"/>
      <c r="I30" s="92"/>
      <c r="J30" s="96"/>
    </row>
    <row r="31" spans="1:10">
      <c r="A31" s="95"/>
      <c r="B31" s="79"/>
      <c r="C31" s="89"/>
      <c r="D31" s="90"/>
      <c r="E31" s="90"/>
      <c r="F31" s="91"/>
      <c r="G31" s="91"/>
      <c r="H31" s="91">
        <f>SUM(G28:G31)</f>
        <v>10</v>
      </c>
      <c r="I31" s="92" t="s">
        <v>111</v>
      </c>
      <c r="J31" s="96">
        <v>10</v>
      </c>
    </row>
    <row r="32" spans="1:10">
      <c r="A32" s="95"/>
      <c r="B32" s="79"/>
      <c r="C32" s="89"/>
      <c r="D32" s="90"/>
      <c r="E32" s="90"/>
      <c r="F32" s="91"/>
      <c r="G32" s="91"/>
      <c r="H32" s="91"/>
      <c r="I32" s="92"/>
      <c r="J32" s="96"/>
    </row>
    <row r="33" spans="1:10">
      <c r="A33" s="95" t="s">
        <v>59</v>
      </c>
      <c r="B33" s="79" t="s">
        <v>65</v>
      </c>
      <c r="C33" s="89"/>
      <c r="D33" s="90"/>
      <c r="E33" s="90"/>
      <c r="F33" s="91"/>
      <c r="G33" s="91"/>
      <c r="H33" s="91"/>
      <c r="I33" s="92" t="s">
        <v>1</v>
      </c>
      <c r="J33" s="134">
        <v>1</v>
      </c>
    </row>
    <row r="34" spans="1:10">
      <c r="A34" s="95"/>
      <c r="B34" s="79"/>
      <c r="C34" s="89"/>
      <c r="D34" s="90"/>
      <c r="E34" s="90"/>
      <c r="F34" s="91"/>
      <c r="G34" s="91"/>
      <c r="H34" s="91"/>
      <c r="I34" s="92"/>
      <c r="J34" s="96"/>
    </row>
    <row r="35" spans="1:10">
      <c r="A35" s="95" t="s">
        <v>66</v>
      </c>
      <c r="B35" s="79"/>
      <c r="C35" s="89"/>
      <c r="D35" s="90"/>
      <c r="E35" s="90"/>
      <c r="F35" s="91"/>
      <c r="G35" s="91"/>
      <c r="H35" s="91"/>
      <c r="I35" s="92"/>
      <c r="J35" s="96"/>
    </row>
    <row r="36" spans="1:10">
      <c r="A36" s="95" t="s">
        <v>62</v>
      </c>
      <c r="B36" s="79" t="s">
        <v>68</v>
      </c>
      <c r="C36" s="89" t="s">
        <v>112</v>
      </c>
      <c r="D36" s="90"/>
      <c r="E36" s="90"/>
      <c r="F36" s="91"/>
      <c r="G36" s="91">
        <v>110</v>
      </c>
      <c r="H36" s="91"/>
      <c r="I36" s="92"/>
      <c r="J36" s="96"/>
    </row>
    <row r="37" spans="1:10">
      <c r="A37" s="95"/>
      <c r="B37" s="79"/>
      <c r="C37" s="89" t="s">
        <v>113</v>
      </c>
      <c r="D37" s="90"/>
      <c r="E37" s="90"/>
      <c r="F37" s="91"/>
      <c r="G37" s="91">
        <v>13.22</v>
      </c>
      <c r="H37" s="91"/>
      <c r="I37" s="92"/>
      <c r="J37" s="96"/>
    </row>
    <row r="38" spans="1:10">
      <c r="A38" s="95"/>
      <c r="B38" s="79"/>
      <c r="C38" s="89" t="s">
        <v>110</v>
      </c>
      <c r="D38" s="90"/>
      <c r="E38" s="90"/>
      <c r="F38" s="91"/>
      <c r="G38" s="91">
        <v>1.78</v>
      </c>
      <c r="H38" s="91"/>
      <c r="I38" s="92"/>
      <c r="J38" s="96"/>
    </row>
    <row r="39" spans="1:10">
      <c r="A39" s="95"/>
      <c r="B39" s="79"/>
      <c r="C39" s="89"/>
      <c r="D39" s="90"/>
      <c r="E39" s="90"/>
      <c r="F39" s="91"/>
      <c r="G39" s="91"/>
      <c r="H39" s="91">
        <f>SUM(G36:G39)</f>
        <v>125</v>
      </c>
      <c r="I39" s="92" t="s">
        <v>111</v>
      </c>
      <c r="J39" s="96">
        <v>125</v>
      </c>
    </row>
    <row r="40" spans="1:10">
      <c r="A40" s="95"/>
      <c r="B40" s="79"/>
      <c r="C40" s="89"/>
      <c r="D40" s="90"/>
      <c r="E40" s="90"/>
      <c r="F40" s="91"/>
      <c r="G40" s="91"/>
      <c r="H40" s="91"/>
      <c r="I40" s="92"/>
      <c r="J40" s="96"/>
    </row>
    <row r="41" spans="1:10">
      <c r="A41" s="95" t="s">
        <v>64</v>
      </c>
      <c r="B41" s="79" t="s">
        <v>117</v>
      </c>
      <c r="C41" s="89" t="s">
        <v>119</v>
      </c>
      <c r="D41" s="90"/>
      <c r="E41" s="90"/>
      <c r="F41" s="91"/>
      <c r="G41" s="91"/>
      <c r="H41" s="91"/>
      <c r="I41" s="92"/>
      <c r="J41" s="96"/>
    </row>
    <row r="42" spans="1:10">
      <c r="A42" s="95"/>
      <c r="B42" s="79"/>
      <c r="C42" s="135">
        <v>5</v>
      </c>
      <c r="D42" s="90">
        <v>2.86</v>
      </c>
      <c r="E42" s="90">
        <v>2</v>
      </c>
      <c r="F42" s="91"/>
      <c r="G42" s="91">
        <f>E42*D42*C42</f>
        <v>28.599999999999998</v>
      </c>
      <c r="H42" s="91"/>
      <c r="I42" s="92"/>
      <c r="J42" s="96"/>
    </row>
    <row r="43" spans="1:10">
      <c r="A43" s="95"/>
      <c r="B43" s="79"/>
      <c r="C43" s="89" t="s">
        <v>110</v>
      </c>
      <c r="D43" s="90"/>
      <c r="E43" s="90"/>
      <c r="F43" s="91"/>
      <c r="G43" s="91">
        <v>1.4</v>
      </c>
      <c r="H43" s="91"/>
      <c r="I43" s="92"/>
      <c r="J43" s="96"/>
    </row>
    <row r="44" spans="1:10">
      <c r="A44" s="95"/>
      <c r="B44" s="79"/>
      <c r="C44" s="89"/>
      <c r="D44" s="90"/>
      <c r="E44" s="90"/>
      <c r="F44" s="91"/>
      <c r="G44" s="91"/>
      <c r="H44" s="91">
        <f>SUM(G41:G44)</f>
        <v>29.999999999999996</v>
      </c>
      <c r="I44" s="92" t="s">
        <v>111</v>
      </c>
      <c r="J44" s="96">
        <v>30</v>
      </c>
    </row>
    <row r="45" spans="1:10">
      <c r="A45" s="95"/>
      <c r="B45" s="79"/>
      <c r="C45" s="89"/>
      <c r="D45" s="90"/>
      <c r="E45" s="90"/>
      <c r="F45" s="91"/>
      <c r="G45" s="91"/>
      <c r="H45" s="91"/>
      <c r="I45" s="92"/>
      <c r="J45" s="96"/>
    </row>
    <row r="46" spans="1:10">
      <c r="A46" s="95" t="s">
        <v>69</v>
      </c>
      <c r="B46" s="79"/>
      <c r="C46" s="89"/>
      <c r="D46" s="90"/>
      <c r="E46" s="90"/>
      <c r="F46" s="91"/>
      <c r="G46" s="91"/>
      <c r="H46" s="91"/>
      <c r="I46" s="92"/>
      <c r="J46" s="96"/>
    </row>
    <row r="47" spans="1:10">
      <c r="A47" s="95" t="s">
        <v>67</v>
      </c>
      <c r="B47" s="79" t="s">
        <v>70</v>
      </c>
      <c r="C47" s="89"/>
      <c r="D47" s="90">
        <v>1.2</v>
      </c>
      <c r="E47" s="90">
        <v>3.4</v>
      </c>
      <c r="F47" s="91"/>
      <c r="G47" s="91">
        <f t="shared" ref="G47:G49" si="0">D47*E47</f>
        <v>4.08</v>
      </c>
      <c r="H47" s="91"/>
      <c r="I47" s="92"/>
      <c r="J47" s="96"/>
    </row>
    <row r="48" spans="1:10">
      <c r="A48" s="95"/>
      <c r="B48" s="79"/>
      <c r="C48" s="89"/>
      <c r="D48" s="90">
        <v>3.3</v>
      </c>
      <c r="E48" s="90">
        <v>3.4</v>
      </c>
      <c r="F48" s="91"/>
      <c r="G48" s="91">
        <f t="shared" si="0"/>
        <v>11.219999999999999</v>
      </c>
      <c r="H48" s="91"/>
      <c r="I48" s="92"/>
      <c r="J48" s="96"/>
    </row>
    <row r="49" spans="1:10">
      <c r="A49" s="95"/>
      <c r="B49" s="79"/>
      <c r="C49" s="89"/>
      <c r="D49" s="90">
        <v>1.35</v>
      </c>
      <c r="E49" s="90">
        <v>3.4</v>
      </c>
      <c r="F49" s="91"/>
      <c r="G49" s="91">
        <f t="shared" si="0"/>
        <v>4.59</v>
      </c>
      <c r="H49" s="91"/>
      <c r="I49" s="92"/>
      <c r="J49" s="96"/>
    </row>
    <row r="50" spans="1:10">
      <c r="A50" s="95"/>
      <c r="B50" s="79"/>
      <c r="C50" s="89" t="s">
        <v>110</v>
      </c>
      <c r="D50" s="90"/>
      <c r="E50" s="90"/>
      <c r="F50" s="91"/>
      <c r="G50" s="91">
        <v>0.11</v>
      </c>
      <c r="H50" s="91"/>
      <c r="I50" s="92"/>
      <c r="J50" s="96"/>
    </row>
    <row r="51" spans="1:10">
      <c r="A51" s="95"/>
      <c r="B51" s="79"/>
      <c r="C51" s="89"/>
      <c r="D51" s="90"/>
      <c r="E51" s="90"/>
      <c r="F51" s="91"/>
      <c r="G51" s="91"/>
      <c r="H51" s="91">
        <f>SUM(G47:G51)</f>
        <v>20</v>
      </c>
      <c r="I51" s="92" t="s">
        <v>111</v>
      </c>
      <c r="J51" s="96">
        <v>20</v>
      </c>
    </row>
    <row r="52" spans="1:10">
      <c r="A52" s="95"/>
      <c r="B52" s="79"/>
      <c r="C52" s="89"/>
      <c r="D52" s="90"/>
      <c r="E52" s="90"/>
      <c r="F52" s="91"/>
      <c r="G52" s="91"/>
      <c r="H52" s="91"/>
      <c r="I52" s="92"/>
      <c r="J52" s="96"/>
    </row>
    <row r="53" spans="1:10" s="83" customFormat="1">
      <c r="A53" s="129" t="s">
        <v>71</v>
      </c>
      <c r="B53" s="130"/>
      <c r="C53" s="131"/>
      <c r="D53" s="132"/>
      <c r="E53" s="132"/>
      <c r="F53" s="133"/>
      <c r="G53" s="133"/>
      <c r="H53" s="133"/>
      <c r="I53" s="92"/>
      <c r="J53" s="96"/>
    </row>
    <row r="54" spans="1:10">
      <c r="A54" s="95" t="s">
        <v>72</v>
      </c>
      <c r="B54" s="79"/>
      <c r="C54" s="89"/>
      <c r="D54" s="90"/>
      <c r="E54" s="90"/>
      <c r="F54" s="91"/>
      <c r="G54" s="91"/>
      <c r="H54" s="91"/>
      <c r="I54" s="92"/>
      <c r="J54" s="96"/>
    </row>
    <row r="55" spans="1:10">
      <c r="A55" s="95" t="s">
        <v>118</v>
      </c>
      <c r="B55" s="79" t="s">
        <v>74</v>
      </c>
      <c r="C55" s="89"/>
      <c r="D55" s="90"/>
      <c r="E55" s="90"/>
      <c r="F55" s="91"/>
      <c r="G55" s="91"/>
      <c r="H55" s="91"/>
      <c r="I55" s="92" t="s">
        <v>108</v>
      </c>
      <c r="J55" s="134">
        <v>1</v>
      </c>
    </row>
    <row r="56" spans="1:10">
      <c r="A56" s="95"/>
      <c r="B56" s="79"/>
      <c r="C56" s="89"/>
      <c r="D56" s="90"/>
      <c r="E56" s="90"/>
      <c r="F56" s="91"/>
      <c r="G56" s="91"/>
      <c r="H56" s="91"/>
      <c r="I56" s="92"/>
      <c r="J56" s="96"/>
    </row>
    <row r="57" spans="1:10">
      <c r="A57" s="95" t="s">
        <v>73</v>
      </c>
      <c r="B57" s="79" t="s">
        <v>76</v>
      </c>
      <c r="C57" s="89" t="s">
        <v>114</v>
      </c>
      <c r="D57" s="90"/>
      <c r="E57" s="90"/>
      <c r="F57" s="91"/>
      <c r="G57" s="91">
        <v>4.6500000000000004</v>
      </c>
      <c r="H57" s="91"/>
      <c r="I57" s="92"/>
      <c r="J57" s="96"/>
    </row>
    <row r="58" spans="1:10">
      <c r="A58" s="95"/>
      <c r="B58" s="79"/>
      <c r="C58" s="89" t="s">
        <v>110</v>
      </c>
      <c r="D58" s="90"/>
      <c r="E58" s="90"/>
      <c r="F58" s="91"/>
      <c r="G58" s="91">
        <v>0.35</v>
      </c>
      <c r="H58" s="91"/>
      <c r="I58" s="92"/>
      <c r="J58" s="96"/>
    </row>
    <row r="59" spans="1:10">
      <c r="A59" s="95"/>
      <c r="B59" s="79"/>
      <c r="C59" s="89"/>
      <c r="D59" s="90"/>
      <c r="E59" s="90"/>
      <c r="F59" s="91"/>
      <c r="G59" s="91"/>
      <c r="H59" s="91">
        <f>SUM(G57:G59)</f>
        <v>5</v>
      </c>
      <c r="I59" s="92" t="s">
        <v>111</v>
      </c>
      <c r="J59" s="96">
        <v>5</v>
      </c>
    </row>
    <row r="60" spans="1:10">
      <c r="A60" s="95"/>
      <c r="B60" s="79"/>
      <c r="C60" s="89"/>
      <c r="D60" s="90"/>
      <c r="E60" s="90"/>
      <c r="F60" s="91"/>
      <c r="G60" s="91"/>
      <c r="H60" s="91"/>
      <c r="I60" s="92"/>
      <c r="J60" s="96"/>
    </row>
    <row r="61" spans="1:10">
      <c r="A61" s="95" t="s">
        <v>75</v>
      </c>
      <c r="B61" s="79" t="s">
        <v>78</v>
      </c>
      <c r="C61" s="89" t="s">
        <v>115</v>
      </c>
      <c r="D61" s="90"/>
      <c r="E61" s="90"/>
      <c r="F61" s="91"/>
      <c r="G61" s="91">
        <f>228.65-6.8</f>
        <v>221.85</v>
      </c>
      <c r="H61" s="91"/>
      <c r="I61" s="92"/>
      <c r="J61" s="96"/>
    </row>
    <row r="62" spans="1:10">
      <c r="A62" s="95"/>
      <c r="B62" s="79"/>
      <c r="C62" s="89" t="s">
        <v>110</v>
      </c>
      <c r="D62" s="90"/>
      <c r="E62" s="90"/>
      <c r="F62" s="91"/>
      <c r="G62" s="91">
        <v>0.15</v>
      </c>
      <c r="H62" s="91"/>
      <c r="I62" s="92"/>
      <c r="J62" s="96"/>
    </row>
    <row r="63" spans="1:10">
      <c r="A63" s="95"/>
      <c r="B63" s="79"/>
      <c r="C63" s="89"/>
      <c r="D63" s="90"/>
      <c r="E63" s="90"/>
      <c r="F63" s="91"/>
      <c r="G63" s="91"/>
      <c r="H63" s="91">
        <f>SUM(G61:G63)</f>
        <v>222</v>
      </c>
      <c r="I63" s="92" t="s">
        <v>111</v>
      </c>
      <c r="J63" s="96">
        <v>222</v>
      </c>
    </row>
    <row r="64" spans="1:10">
      <c r="A64" s="95"/>
      <c r="B64" s="79"/>
      <c r="C64" s="89"/>
      <c r="D64" s="90"/>
      <c r="E64" s="90"/>
      <c r="F64" s="91"/>
      <c r="G64" s="91"/>
      <c r="H64" s="91"/>
      <c r="I64" s="92"/>
      <c r="J64" s="96"/>
    </row>
    <row r="65" spans="1:10">
      <c r="A65" s="95" t="s">
        <v>77</v>
      </c>
      <c r="B65" s="79" t="s">
        <v>80</v>
      </c>
      <c r="C65" s="89" t="s">
        <v>116</v>
      </c>
      <c r="D65" s="90"/>
      <c r="E65" s="90"/>
      <c r="F65" s="91"/>
      <c r="G65" s="91">
        <v>5.35</v>
      </c>
      <c r="H65" s="91"/>
      <c r="I65" s="92"/>
      <c r="J65" s="96"/>
    </row>
    <row r="66" spans="1:10">
      <c r="A66" s="95"/>
      <c r="B66" s="79"/>
      <c r="C66" s="89"/>
      <c r="D66" s="90"/>
      <c r="E66" s="90"/>
      <c r="F66" s="91"/>
      <c r="G66" s="91">
        <v>1.45</v>
      </c>
      <c r="H66" s="91"/>
      <c r="I66" s="92"/>
      <c r="J66" s="96"/>
    </row>
    <row r="67" spans="1:10">
      <c r="A67" s="95"/>
      <c r="B67" s="79"/>
      <c r="C67" s="89"/>
      <c r="D67" s="90"/>
      <c r="E67" s="90"/>
      <c r="F67" s="91"/>
      <c r="G67" s="91">
        <v>0.9</v>
      </c>
      <c r="H67" s="91"/>
      <c r="I67" s="92"/>
      <c r="J67" s="96"/>
    </row>
    <row r="68" spans="1:10">
      <c r="A68" s="95"/>
      <c r="B68" s="79"/>
      <c r="C68" s="89" t="s">
        <v>110</v>
      </c>
      <c r="D68" s="90"/>
      <c r="E68" s="90"/>
      <c r="F68" s="91"/>
      <c r="G68" s="91">
        <v>0.3</v>
      </c>
      <c r="H68" s="91"/>
      <c r="I68" s="92"/>
      <c r="J68" s="96"/>
    </row>
    <row r="69" spans="1:10">
      <c r="A69" s="95"/>
      <c r="B69" s="79"/>
      <c r="C69" s="89"/>
      <c r="D69" s="90"/>
      <c r="E69" s="90"/>
      <c r="F69" s="91"/>
      <c r="G69" s="91"/>
      <c r="H69" s="91">
        <f>SUM(G65:G69)</f>
        <v>8</v>
      </c>
      <c r="I69" s="92" t="s">
        <v>111</v>
      </c>
      <c r="J69" s="96">
        <v>8</v>
      </c>
    </row>
    <row r="70" spans="1:10">
      <c r="A70" s="95"/>
      <c r="B70" s="79"/>
      <c r="C70" s="89"/>
      <c r="D70" s="90"/>
      <c r="E70" s="90"/>
      <c r="F70" s="91"/>
      <c r="G70" s="91"/>
      <c r="H70" s="91"/>
      <c r="I70" s="92"/>
      <c r="J70" s="96"/>
    </row>
    <row r="71" spans="1:10">
      <c r="A71" s="95" t="s">
        <v>79</v>
      </c>
      <c r="B71" s="79" t="s">
        <v>82</v>
      </c>
      <c r="C71" s="89" t="s">
        <v>115</v>
      </c>
      <c r="D71" s="90"/>
      <c r="E71" s="90"/>
      <c r="F71" s="91"/>
      <c r="G71" s="91">
        <v>152.26</v>
      </c>
      <c r="H71" s="91"/>
      <c r="I71" s="92"/>
      <c r="J71" s="96"/>
    </row>
    <row r="72" spans="1:10">
      <c r="A72" s="95"/>
      <c r="B72" s="79"/>
      <c r="C72" s="89" t="s">
        <v>110</v>
      </c>
      <c r="D72" s="90"/>
      <c r="E72" s="90"/>
      <c r="F72" s="91"/>
      <c r="G72" s="91">
        <v>0.74</v>
      </c>
      <c r="H72" s="91"/>
      <c r="I72" s="92"/>
      <c r="J72" s="96"/>
    </row>
    <row r="73" spans="1:10">
      <c r="A73" s="95"/>
      <c r="B73" s="79"/>
      <c r="C73" s="89"/>
      <c r="D73" s="90"/>
      <c r="E73" s="90"/>
      <c r="F73" s="91"/>
      <c r="G73" s="91"/>
      <c r="H73" s="91">
        <f>SUM(G71:G73)</f>
        <v>153</v>
      </c>
      <c r="I73" s="92" t="s">
        <v>111</v>
      </c>
      <c r="J73" s="96">
        <v>153</v>
      </c>
    </row>
    <row r="74" spans="1:10">
      <c r="A74" s="95"/>
      <c r="B74" s="79"/>
      <c r="C74" s="89"/>
      <c r="D74" s="90"/>
      <c r="E74" s="90"/>
      <c r="F74" s="91"/>
      <c r="G74" s="91"/>
      <c r="H74" s="91"/>
      <c r="I74" s="92"/>
      <c r="J74" s="96"/>
    </row>
    <row r="75" spans="1:10">
      <c r="A75" s="95" t="s">
        <v>81</v>
      </c>
      <c r="B75" s="79" t="s">
        <v>85</v>
      </c>
      <c r="C75" s="89"/>
      <c r="D75" s="90"/>
      <c r="E75" s="90"/>
      <c r="F75" s="91"/>
      <c r="G75" s="91"/>
      <c r="H75" s="91"/>
      <c r="I75" s="92" t="s">
        <v>108</v>
      </c>
      <c r="J75" s="134">
        <v>1</v>
      </c>
    </row>
    <row r="76" spans="1:10">
      <c r="A76" s="95"/>
      <c r="B76" s="79"/>
      <c r="C76" s="89"/>
      <c r="D76" s="90"/>
      <c r="E76" s="90"/>
      <c r="F76" s="91"/>
      <c r="G76" s="91"/>
      <c r="H76" s="91"/>
      <c r="I76" s="92"/>
      <c r="J76" s="96"/>
    </row>
    <row r="77" spans="1:10">
      <c r="A77" s="95" t="s">
        <v>83</v>
      </c>
      <c r="B77" s="79" t="s">
        <v>87</v>
      </c>
      <c r="C77" s="89"/>
      <c r="D77" s="90"/>
      <c r="E77" s="90"/>
      <c r="F77" s="91"/>
      <c r="G77" s="91"/>
      <c r="H77" s="91"/>
      <c r="I77" s="92" t="s">
        <v>108</v>
      </c>
      <c r="J77" s="134">
        <v>1</v>
      </c>
    </row>
    <row r="78" spans="1:10">
      <c r="A78" s="95"/>
      <c r="B78" s="79"/>
      <c r="C78" s="89"/>
      <c r="D78" s="90"/>
      <c r="E78" s="90"/>
      <c r="F78" s="91"/>
      <c r="G78" s="91"/>
      <c r="H78" s="91"/>
      <c r="I78" s="92"/>
      <c r="J78" s="96"/>
    </row>
    <row r="79" spans="1:10">
      <c r="A79" s="95" t="s">
        <v>88</v>
      </c>
      <c r="B79" s="79"/>
      <c r="C79" s="89"/>
      <c r="D79" s="90"/>
      <c r="E79" s="90"/>
      <c r="F79" s="91"/>
      <c r="G79" s="91"/>
      <c r="H79" s="91"/>
      <c r="I79" s="92"/>
      <c r="J79" s="96"/>
    </row>
    <row r="80" spans="1:10">
      <c r="A80" s="95" t="s">
        <v>84</v>
      </c>
      <c r="B80" s="79" t="s">
        <v>90</v>
      </c>
      <c r="C80" s="89"/>
      <c r="D80" s="90">
        <v>0.4</v>
      </c>
      <c r="E80" s="90">
        <v>3.4</v>
      </c>
      <c r="F80" s="91"/>
      <c r="G80" s="91">
        <f>D80*E80</f>
        <v>1.36</v>
      </c>
      <c r="H80" s="91"/>
      <c r="I80" s="92"/>
      <c r="J80" s="96"/>
    </row>
    <row r="81" spans="1:10">
      <c r="A81" s="95"/>
      <c r="B81" s="79"/>
      <c r="C81" s="89"/>
      <c r="D81" s="90">
        <v>1.1499999999999999</v>
      </c>
      <c r="E81" s="90">
        <v>3.4</v>
      </c>
      <c r="F81" s="91"/>
      <c r="G81" s="91">
        <f t="shared" ref="G81:G93" si="1">D81*E81</f>
        <v>3.9099999999999997</v>
      </c>
      <c r="H81" s="91"/>
      <c r="I81" s="92"/>
      <c r="J81" s="96"/>
    </row>
    <row r="82" spans="1:10">
      <c r="A82" s="95"/>
      <c r="B82" s="79"/>
      <c r="C82" s="89"/>
      <c r="D82" s="90">
        <v>2.5</v>
      </c>
      <c r="E82" s="90">
        <v>3.4</v>
      </c>
      <c r="F82" s="91"/>
      <c r="G82" s="91">
        <f t="shared" si="1"/>
        <v>8.5</v>
      </c>
      <c r="H82" s="91"/>
      <c r="I82" s="92"/>
      <c r="J82" s="96"/>
    </row>
    <row r="83" spans="1:10">
      <c r="A83" s="95"/>
      <c r="B83" s="79"/>
      <c r="C83" s="89"/>
      <c r="D83" s="90">
        <v>1.05</v>
      </c>
      <c r="E83" s="90">
        <v>3.4</v>
      </c>
      <c r="F83" s="91"/>
      <c r="G83" s="91">
        <f t="shared" si="1"/>
        <v>3.57</v>
      </c>
      <c r="H83" s="91"/>
      <c r="I83" s="92"/>
      <c r="J83" s="96"/>
    </row>
    <row r="84" spans="1:10">
      <c r="A84" s="95"/>
      <c r="B84" s="79"/>
      <c r="C84" s="89"/>
      <c r="D84" s="90">
        <v>2.5</v>
      </c>
      <c r="E84" s="90">
        <v>3.4</v>
      </c>
      <c r="F84" s="91"/>
      <c r="G84" s="91">
        <f t="shared" si="1"/>
        <v>8.5</v>
      </c>
      <c r="H84" s="91"/>
      <c r="I84" s="92"/>
      <c r="J84" s="96"/>
    </row>
    <row r="85" spans="1:10">
      <c r="A85" s="95"/>
      <c r="B85" s="79"/>
      <c r="C85" s="89"/>
      <c r="D85" s="90">
        <v>1.55</v>
      </c>
      <c r="E85" s="90">
        <v>3.4</v>
      </c>
      <c r="F85" s="91"/>
      <c r="G85" s="91">
        <f t="shared" si="1"/>
        <v>5.27</v>
      </c>
      <c r="H85" s="91"/>
      <c r="I85" s="92"/>
      <c r="J85" s="96"/>
    </row>
    <row r="86" spans="1:10">
      <c r="A86" s="95"/>
      <c r="B86" s="79"/>
      <c r="C86" s="89"/>
      <c r="D86" s="90">
        <v>1</v>
      </c>
      <c r="E86" s="90">
        <v>3.4</v>
      </c>
      <c r="F86" s="91"/>
      <c r="G86" s="91">
        <f t="shared" si="1"/>
        <v>3.4</v>
      </c>
      <c r="H86" s="91"/>
      <c r="I86" s="92"/>
      <c r="J86" s="96"/>
    </row>
    <row r="87" spans="1:10">
      <c r="A87" s="95"/>
      <c r="B87" s="79"/>
      <c r="C87" s="89"/>
      <c r="D87" s="90">
        <v>3.2</v>
      </c>
      <c r="E87" s="90">
        <v>3.4</v>
      </c>
      <c r="F87" s="91"/>
      <c r="G87" s="91">
        <f t="shared" si="1"/>
        <v>10.88</v>
      </c>
      <c r="H87" s="91"/>
      <c r="I87" s="92"/>
      <c r="J87" s="96"/>
    </row>
    <row r="88" spans="1:10">
      <c r="A88" s="95"/>
      <c r="B88" s="79"/>
      <c r="C88" s="89"/>
      <c r="D88" s="90">
        <v>6.9</v>
      </c>
      <c r="E88" s="90">
        <v>3.4</v>
      </c>
      <c r="F88" s="91"/>
      <c r="G88" s="91">
        <f t="shared" si="1"/>
        <v>23.46</v>
      </c>
      <c r="H88" s="91"/>
      <c r="I88" s="92"/>
      <c r="J88" s="96"/>
    </row>
    <row r="89" spans="1:10">
      <c r="A89" s="95"/>
      <c r="B89" s="79"/>
      <c r="C89" s="89"/>
      <c r="D89" s="90">
        <v>2.75</v>
      </c>
      <c r="E89" s="90">
        <v>3.4</v>
      </c>
      <c r="F89" s="91"/>
      <c r="G89" s="91">
        <f t="shared" si="1"/>
        <v>9.35</v>
      </c>
      <c r="H89" s="91"/>
      <c r="I89" s="92"/>
      <c r="J89" s="96"/>
    </row>
    <row r="90" spans="1:10">
      <c r="A90" s="95"/>
      <c r="B90" s="79"/>
      <c r="C90" s="89"/>
      <c r="D90" s="90">
        <v>3</v>
      </c>
      <c r="E90" s="90">
        <v>3.4</v>
      </c>
      <c r="F90" s="91"/>
      <c r="G90" s="91">
        <f t="shared" si="1"/>
        <v>10.199999999999999</v>
      </c>
      <c r="H90" s="91"/>
      <c r="I90" s="92"/>
      <c r="J90" s="96"/>
    </row>
    <row r="91" spans="1:10">
      <c r="A91" s="95"/>
      <c r="B91" s="79"/>
      <c r="C91" s="89"/>
      <c r="D91" s="90">
        <v>0.95</v>
      </c>
      <c r="E91" s="90">
        <v>3.4</v>
      </c>
      <c r="F91" s="91"/>
      <c r="G91" s="91">
        <f t="shared" si="1"/>
        <v>3.23</v>
      </c>
      <c r="H91" s="91"/>
      <c r="I91" s="92"/>
      <c r="J91" s="96"/>
    </row>
    <row r="92" spans="1:10">
      <c r="A92" s="95"/>
      <c r="B92" s="79"/>
      <c r="C92" s="89"/>
      <c r="D92" s="90">
        <v>0.95</v>
      </c>
      <c r="E92" s="90">
        <v>3.4</v>
      </c>
      <c r="F92" s="91"/>
      <c r="G92" s="91">
        <f t="shared" si="1"/>
        <v>3.23</v>
      </c>
      <c r="H92" s="91"/>
      <c r="I92" s="92"/>
      <c r="J92" s="96"/>
    </row>
    <row r="93" spans="1:10">
      <c r="A93" s="95"/>
      <c r="B93" s="79"/>
      <c r="C93" s="89"/>
      <c r="D93" s="90">
        <v>6.55</v>
      </c>
      <c r="E93" s="90">
        <v>3.4</v>
      </c>
      <c r="F93" s="91"/>
      <c r="G93" s="91">
        <f t="shared" si="1"/>
        <v>22.27</v>
      </c>
      <c r="H93" s="91"/>
      <c r="I93" s="92"/>
      <c r="J93" s="96"/>
    </row>
    <row r="94" spans="1:10">
      <c r="A94" s="95"/>
      <c r="B94" s="79"/>
      <c r="C94" s="89" t="s">
        <v>110</v>
      </c>
      <c r="D94" s="90"/>
      <c r="E94" s="90"/>
      <c r="F94" s="91"/>
      <c r="G94" s="91">
        <v>0.87</v>
      </c>
      <c r="H94" s="91"/>
      <c r="I94" s="92"/>
      <c r="J94" s="96"/>
    </row>
    <row r="95" spans="1:10">
      <c r="A95" s="95"/>
      <c r="B95" s="79"/>
      <c r="C95" s="89"/>
      <c r="D95" s="90"/>
      <c r="E95" s="90"/>
      <c r="F95" s="91"/>
      <c r="G95" s="91"/>
      <c r="H95" s="91">
        <f>SUM(G80:G95)</f>
        <v>118</v>
      </c>
      <c r="I95" s="92" t="s">
        <v>111</v>
      </c>
      <c r="J95" s="96">
        <v>118</v>
      </c>
    </row>
    <row r="96" spans="1:10">
      <c r="A96" s="95"/>
      <c r="B96" s="79"/>
      <c r="C96" s="89"/>
      <c r="D96" s="90"/>
      <c r="E96" s="90"/>
      <c r="F96" s="91"/>
      <c r="G96" s="91"/>
      <c r="H96" s="91"/>
      <c r="I96" s="92"/>
      <c r="J96" s="96"/>
    </row>
    <row r="97" spans="1:10">
      <c r="A97" s="95" t="s">
        <v>91</v>
      </c>
      <c r="B97" s="79"/>
      <c r="C97" s="89"/>
      <c r="D97" s="90"/>
      <c r="E97" s="90"/>
      <c r="F97" s="91"/>
      <c r="G97" s="91"/>
      <c r="H97" s="91"/>
      <c r="I97" s="127"/>
      <c r="J97" s="128"/>
    </row>
    <row r="98" spans="1:10">
      <c r="A98" s="95" t="s">
        <v>86</v>
      </c>
      <c r="B98" s="79" t="s">
        <v>93</v>
      </c>
      <c r="C98" s="89"/>
      <c r="D98" s="90"/>
      <c r="E98" s="90"/>
      <c r="F98" s="91"/>
      <c r="G98" s="91"/>
      <c r="H98" s="91"/>
      <c r="I98" s="92" t="s">
        <v>108</v>
      </c>
      <c r="J98" s="134">
        <v>1</v>
      </c>
    </row>
    <row r="99" spans="1:10">
      <c r="A99" s="95"/>
      <c r="B99" s="79"/>
      <c r="C99" s="89"/>
      <c r="D99" s="90"/>
      <c r="E99" s="90"/>
      <c r="F99" s="91"/>
      <c r="G99" s="91"/>
      <c r="H99" s="91"/>
      <c r="I99" s="92"/>
      <c r="J99" s="96"/>
    </row>
    <row r="100" spans="1:10" s="83" customFormat="1">
      <c r="A100" s="129" t="s">
        <v>94</v>
      </c>
      <c r="B100" s="130"/>
      <c r="C100" s="131"/>
      <c r="D100" s="132"/>
      <c r="E100" s="132"/>
      <c r="F100" s="133"/>
      <c r="G100" s="133"/>
      <c r="H100" s="133"/>
      <c r="I100" s="92"/>
      <c r="J100" s="96"/>
    </row>
    <row r="101" spans="1:10">
      <c r="A101" s="95" t="s">
        <v>95</v>
      </c>
      <c r="B101" s="79"/>
      <c r="C101" s="89"/>
      <c r="D101" s="90"/>
      <c r="E101" s="90"/>
      <c r="F101" s="91"/>
      <c r="G101" s="91"/>
      <c r="H101" s="91"/>
      <c r="I101" s="92"/>
      <c r="J101" s="96"/>
    </row>
    <row r="102" spans="1:10">
      <c r="A102" s="95" t="s">
        <v>89</v>
      </c>
      <c r="B102" s="79" t="s">
        <v>97</v>
      </c>
      <c r="C102" s="89"/>
      <c r="D102" s="90"/>
      <c r="E102" s="90"/>
      <c r="F102" s="91"/>
      <c r="G102" s="91"/>
      <c r="H102" s="91"/>
      <c r="I102" s="92" t="s">
        <v>1</v>
      </c>
      <c r="J102" s="134">
        <v>5</v>
      </c>
    </row>
    <row r="103" spans="1:10">
      <c r="A103" s="95"/>
      <c r="B103" s="79"/>
      <c r="C103" s="89"/>
      <c r="D103" s="90"/>
      <c r="E103" s="90"/>
      <c r="F103" s="91"/>
      <c r="G103" s="91"/>
      <c r="H103" s="91"/>
      <c r="I103" s="92"/>
      <c r="J103" s="134"/>
    </row>
    <row r="104" spans="1:10">
      <c r="A104" s="95" t="s">
        <v>98</v>
      </c>
      <c r="B104" s="79"/>
      <c r="C104" s="89"/>
      <c r="D104" s="90"/>
      <c r="E104" s="90"/>
      <c r="F104" s="91"/>
      <c r="G104" s="91"/>
      <c r="H104" s="91"/>
      <c r="I104" s="92"/>
      <c r="J104" s="134"/>
    </row>
    <row r="105" spans="1:10">
      <c r="A105" s="95" t="s">
        <v>92</v>
      </c>
      <c r="B105" s="79" t="s">
        <v>100</v>
      </c>
      <c r="C105" s="89"/>
      <c r="D105" s="90"/>
      <c r="E105" s="90"/>
      <c r="F105" s="91"/>
      <c r="G105" s="91"/>
      <c r="H105" s="91"/>
      <c r="I105" s="92" t="s">
        <v>1</v>
      </c>
      <c r="J105" s="134">
        <v>5</v>
      </c>
    </row>
    <row r="106" spans="1:10">
      <c r="A106" s="95" t="s">
        <v>96</v>
      </c>
      <c r="B106" s="79" t="s">
        <v>102</v>
      </c>
      <c r="C106" s="89"/>
      <c r="D106" s="90"/>
      <c r="E106" s="90"/>
      <c r="F106" s="91"/>
      <c r="G106" s="91"/>
      <c r="H106" s="91"/>
      <c r="I106" s="92" t="s">
        <v>1</v>
      </c>
      <c r="J106" s="134">
        <v>1</v>
      </c>
    </row>
    <row r="107" spans="1:10">
      <c r="A107" s="95"/>
      <c r="B107" s="79"/>
      <c r="C107" s="89"/>
      <c r="D107" s="90"/>
      <c r="E107" s="90"/>
      <c r="F107" s="91"/>
      <c r="G107" s="91"/>
      <c r="H107" s="91"/>
      <c r="I107" s="92"/>
      <c r="J107" s="96"/>
    </row>
    <row r="108" spans="1:10">
      <c r="A108" s="95" t="s">
        <v>103</v>
      </c>
      <c r="B108" s="79"/>
      <c r="C108" s="89"/>
      <c r="D108" s="90"/>
      <c r="E108" s="90"/>
      <c r="F108" s="91"/>
      <c r="G108" s="91"/>
      <c r="H108" s="91"/>
      <c r="I108" s="92"/>
      <c r="J108" s="96"/>
    </row>
    <row r="109" spans="1:10">
      <c r="A109" s="95" t="s">
        <v>99</v>
      </c>
      <c r="B109" s="79" t="s">
        <v>105</v>
      </c>
      <c r="C109" s="89"/>
      <c r="D109" s="90"/>
      <c r="E109" s="90"/>
      <c r="F109" s="91"/>
      <c r="G109" s="91">
        <f>SUM(D80:D93)</f>
        <v>34.449999999999996</v>
      </c>
      <c r="H109" s="91"/>
      <c r="I109" s="92"/>
      <c r="J109" s="96"/>
    </row>
    <row r="110" spans="1:10">
      <c r="A110" s="95"/>
      <c r="B110" s="79"/>
      <c r="C110" s="89" t="s">
        <v>110</v>
      </c>
      <c r="D110" s="90"/>
      <c r="E110" s="90"/>
      <c r="F110" s="91"/>
      <c r="G110" s="91">
        <v>0.55000000000000004</v>
      </c>
      <c r="H110" s="91"/>
      <c r="I110" s="92"/>
      <c r="J110" s="96"/>
    </row>
    <row r="111" spans="1:10">
      <c r="A111" s="95"/>
      <c r="B111" s="79"/>
      <c r="C111" s="89"/>
      <c r="D111" s="90"/>
      <c r="E111" s="90"/>
      <c r="F111" s="91"/>
      <c r="G111" s="91"/>
      <c r="H111" s="91">
        <f>SUM(G109:G111)</f>
        <v>34.999999999999993</v>
      </c>
      <c r="I111" s="92" t="s">
        <v>109</v>
      </c>
      <c r="J111" s="96">
        <v>35</v>
      </c>
    </row>
    <row r="112" spans="1:10">
      <c r="A112" s="95"/>
      <c r="B112" s="79"/>
      <c r="C112" s="89"/>
      <c r="D112" s="90"/>
      <c r="E112" s="90"/>
      <c r="F112" s="91"/>
      <c r="G112" s="91"/>
      <c r="H112" s="91"/>
      <c r="I112" s="92"/>
      <c r="J112" s="96"/>
    </row>
    <row r="113" spans="1:10">
      <c r="A113" s="95" t="s">
        <v>106</v>
      </c>
      <c r="B113" s="79"/>
      <c r="C113" s="89"/>
      <c r="D113" s="90"/>
      <c r="E113" s="90"/>
      <c r="F113" s="91"/>
      <c r="G113" s="91"/>
      <c r="H113" s="91"/>
      <c r="I113" s="92"/>
      <c r="J113" s="96"/>
    </row>
    <row r="114" spans="1:10">
      <c r="A114" s="95" t="s">
        <v>101</v>
      </c>
      <c r="B114" s="79" t="s">
        <v>107</v>
      </c>
      <c r="C114" s="89" t="s">
        <v>120</v>
      </c>
      <c r="D114" s="90"/>
      <c r="E114" s="90"/>
      <c r="F114" s="91"/>
      <c r="G114" s="91"/>
      <c r="H114" s="91"/>
      <c r="I114" s="92"/>
      <c r="J114" s="96"/>
    </row>
    <row r="115" spans="1:10">
      <c r="A115" s="142"/>
      <c r="B115" s="79"/>
      <c r="C115" s="89"/>
      <c r="D115" s="90">
        <v>0.65</v>
      </c>
      <c r="E115" s="90">
        <v>3.4</v>
      </c>
      <c r="F115" s="91"/>
      <c r="G115" s="91">
        <f t="shared" ref="G115:G120" si="2">D115*E115</f>
        <v>2.21</v>
      </c>
      <c r="H115" s="91"/>
      <c r="I115" s="92"/>
      <c r="J115" s="96"/>
    </row>
    <row r="116" spans="1:10">
      <c r="A116" s="142"/>
      <c r="B116" s="79"/>
      <c r="C116" s="89"/>
      <c r="D116" s="90">
        <v>1.05</v>
      </c>
      <c r="E116" s="90">
        <v>3.4</v>
      </c>
      <c r="F116" s="91"/>
      <c r="G116" s="91">
        <f t="shared" si="2"/>
        <v>3.57</v>
      </c>
      <c r="H116" s="91"/>
      <c r="I116" s="92"/>
      <c r="J116" s="96"/>
    </row>
    <row r="117" spans="1:10">
      <c r="A117" s="142"/>
      <c r="B117" s="79"/>
      <c r="C117" s="89"/>
      <c r="D117" s="90">
        <v>1.05</v>
      </c>
      <c r="E117" s="90">
        <v>3.4</v>
      </c>
      <c r="F117" s="91"/>
      <c r="G117" s="91">
        <f t="shared" si="2"/>
        <v>3.57</v>
      </c>
      <c r="H117" s="91"/>
      <c r="I117" s="92"/>
      <c r="J117" s="96"/>
    </row>
    <row r="118" spans="1:10">
      <c r="A118" s="142"/>
      <c r="B118" s="79"/>
      <c r="C118" s="89"/>
      <c r="D118" s="90">
        <v>1.05</v>
      </c>
      <c r="E118" s="90">
        <v>3.4</v>
      </c>
      <c r="F118" s="91"/>
      <c r="G118" s="91">
        <f t="shared" si="2"/>
        <v>3.57</v>
      </c>
      <c r="H118" s="91"/>
      <c r="I118" s="92"/>
      <c r="J118" s="96"/>
    </row>
    <row r="119" spans="1:10">
      <c r="A119" s="142"/>
      <c r="B119" s="79"/>
      <c r="C119" s="89"/>
      <c r="D119" s="90">
        <v>1.05</v>
      </c>
      <c r="E119" s="90">
        <v>3.4</v>
      </c>
      <c r="F119" s="91"/>
      <c r="G119" s="91">
        <f t="shared" si="2"/>
        <v>3.57</v>
      </c>
      <c r="H119" s="91"/>
      <c r="I119" s="92"/>
      <c r="J119" s="96"/>
    </row>
    <row r="120" spans="1:10">
      <c r="A120" s="142"/>
      <c r="B120" s="79"/>
      <c r="C120" s="89"/>
      <c r="D120" s="90">
        <v>1.05</v>
      </c>
      <c r="E120" s="90">
        <v>3.4</v>
      </c>
      <c r="F120" s="91"/>
      <c r="G120" s="91">
        <f t="shared" si="2"/>
        <v>3.57</v>
      </c>
      <c r="H120" s="91"/>
      <c r="I120" s="92"/>
      <c r="J120" s="96"/>
    </row>
    <row r="121" spans="1:10">
      <c r="A121" s="143"/>
      <c r="B121" s="136"/>
      <c r="C121" s="137"/>
      <c r="D121" s="138"/>
      <c r="E121" s="138"/>
      <c r="F121" s="139"/>
      <c r="G121" s="139"/>
      <c r="H121" s="139"/>
      <c r="I121" s="140"/>
      <c r="J121" s="141"/>
    </row>
    <row r="122" spans="1:10">
      <c r="A122" s="143"/>
      <c r="B122" s="136"/>
      <c r="C122" s="137" t="s">
        <v>121</v>
      </c>
      <c r="D122" s="138"/>
      <c r="E122" s="138"/>
      <c r="F122" s="139"/>
      <c r="G122" s="139">
        <v>15</v>
      </c>
      <c r="H122" s="139"/>
      <c r="I122" s="140"/>
      <c r="J122" s="141"/>
    </row>
    <row r="123" spans="1:10">
      <c r="A123" s="143"/>
      <c r="B123" s="136"/>
      <c r="C123" s="137"/>
      <c r="D123" s="138"/>
      <c r="E123" s="138"/>
      <c r="F123" s="139"/>
      <c r="G123" s="139"/>
      <c r="H123" s="139"/>
      <c r="I123" s="140"/>
      <c r="J123" s="141"/>
    </row>
    <row r="124" spans="1:10">
      <c r="A124" s="143"/>
      <c r="B124" s="136"/>
      <c r="C124" s="137" t="s">
        <v>110</v>
      </c>
      <c r="D124" s="138"/>
      <c r="E124" s="138"/>
      <c r="F124" s="139"/>
      <c r="G124" s="139">
        <v>0.94</v>
      </c>
      <c r="H124" s="139"/>
      <c r="I124" s="140"/>
      <c r="J124" s="141"/>
    </row>
    <row r="125" spans="1:10">
      <c r="A125" s="143"/>
      <c r="B125" s="136"/>
      <c r="C125" s="137"/>
      <c r="D125" s="138"/>
      <c r="E125" s="138"/>
      <c r="F125" s="139"/>
      <c r="G125" s="139"/>
      <c r="H125" s="139">
        <f>SUM(G114:G125)</f>
        <v>36</v>
      </c>
      <c r="I125" s="140" t="s">
        <v>111</v>
      </c>
      <c r="J125" s="141">
        <v>36</v>
      </c>
    </row>
    <row r="126" spans="1:10">
      <c r="A126" s="143"/>
      <c r="B126" s="136"/>
      <c r="C126" s="137"/>
      <c r="D126" s="138"/>
      <c r="E126" s="138"/>
      <c r="F126" s="139"/>
      <c r="G126" s="139"/>
      <c r="H126" s="139"/>
      <c r="I126" s="140"/>
      <c r="J126" s="141"/>
    </row>
    <row r="127" spans="1:10">
      <c r="A127" s="143" t="s">
        <v>137</v>
      </c>
      <c r="B127" s="136"/>
      <c r="C127" s="137"/>
      <c r="D127" s="138"/>
      <c r="E127" s="138"/>
      <c r="F127" s="139"/>
      <c r="G127" s="139"/>
      <c r="H127" s="139"/>
      <c r="I127" s="140"/>
      <c r="J127" s="141"/>
    </row>
    <row r="128" spans="1:10">
      <c r="A128" s="95" t="s">
        <v>104</v>
      </c>
      <c r="B128" s="136" t="s">
        <v>138</v>
      </c>
      <c r="C128" s="137"/>
      <c r="D128" s="138"/>
      <c r="E128" s="138"/>
      <c r="F128" s="139"/>
      <c r="G128" s="139"/>
      <c r="H128" s="139"/>
      <c r="I128" s="92" t="s">
        <v>1</v>
      </c>
      <c r="J128" s="134">
        <v>1</v>
      </c>
    </row>
    <row r="129" spans="1:10">
      <c r="A129" s="143"/>
      <c r="B129" s="136"/>
      <c r="C129" s="137"/>
      <c r="D129" s="138"/>
      <c r="E129" s="138"/>
      <c r="F129" s="139"/>
      <c r="G129" s="139"/>
      <c r="H129" s="139"/>
      <c r="I129" s="140"/>
      <c r="J129" s="141"/>
    </row>
    <row r="130" spans="1:10">
      <c r="A130" s="143" t="s">
        <v>139</v>
      </c>
      <c r="B130" s="136"/>
      <c r="C130" s="137"/>
      <c r="D130" s="138"/>
      <c r="E130" s="138"/>
      <c r="F130" s="139"/>
      <c r="G130" s="139"/>
      <c r="H130" s="139"/>
      <c r="I130" s="140"/>
      <c r="J130" s="141"/>
    </row>
    <row r="131" spans="1:10">
      <c r="A131" s="95" t="s">
        <v>122</v>
      </c>
      <c r="B131" s="136" t="s">
        <v>140</v>
      </c>
      <c r="C131" s="137"/>
      <c r="D131" s="138">
        <v>0.6</v>
      </c>
      <c r="E131" s="138">
        <v>0.6</v>
      </c>
      <c r="F131" s="139"/>
      <c r="G131" s="91">
        <f t="shared" ref="G131" si="3">D131*E131</f>
        <v>0.36</v>
      </c>
      <c r="H131" s="139"/>
      <c r="I131" s="140"/>
      <c r="J131" s="141"/>
    </row>
    <row r="132" spans="1:10">
      <c r="A132" s="143"/>
      <c r="B132" s="136"/>
      <c r="C132" s="137" t="s">
        <v>110</v>
      </c>
      <c r="D132" s="138"/>
      <c r="E132" s="138"/>
      <c r="F132" s="139"/>
      <c r="G132" s="139">
        <v>0.14000000000000001</v>
      </c>
      <c r="H132" s="139"/>
      <c r="I132" s="140"/>
      <c r="J132" s="141"/>
    </row>
    <row r="133" spans="1:10">
      <c r="A133" s="143"/>
      <c r="B133" s="136"/>
      <c r="C133" s="137"/>
      <c r="D133" s="138"/>
      <c r="E133" s="138"/>
      <c r="F133" s="139"/>
      <c r="G133" s="139"/>
      <c r="H133" s="139">
        <f>SUM(G131:G133)</f>
        <v>0.5</v>
      </c>
      <c r="I133" s="140" t="s">
        <v>111</v>
      </c>
      <c r="J133" s="141">
        <v>0.5</v>
      </c>
    </row>
    <row r="134" spans="1:10">
      <c r="A134" s="142"/>
      <c r="B134" s="79"/>
      <c r="C134" s="89"/>
      <c r="D134" s="90"/>
      <c r="E134" s="90"/>
      <c r="F134" s="91"/>
      <c r="G134" s="91"/>
      <c r="H134" s="91"/>
      <c r="I134" s="92"/>
      <c r="J134" s="96"/>
    </row>
    <row r="135" spans="1:10" s="83" customFormat="1">
      <c r="A135" s="144" t="s">
        <v>123</v>
      </c>
      <c r="B135" s="130"/>
      <c r="C135" s="131"/>
      <c r="D135" s="132"/>
      <c r="E135" s="132"/>
      <c r="F135" s="133"/>
      <c r="G135" s="133"/>
      <c r="H135" s="133"/>
      <c r="I135" s="92"/>
      <c r="J135" s="96"/>
    </row>
    <row r="136" spans="1:10">
      <c r="A136" s="142" t="s">
        <v>124</v>
      </c>
      <c r="B136" s="79"/>
      <c r="C136" s="89"/>
      <c r="D136" s="90"/>
      <c r="E136" s="90"/>
      <c r="F136" s="91"/>
      <c r="G136" s="91"/>
      <c r="H136" s="91"/>
      <c r="I136" s="92"/>
      <c r="J136" s="96"/>
    </row>
    <row r="137" spans="1:10">
      <c r="A137" s="95" t="s">
        <v>132</v>
      </c>
      <c r="B137" s="79" t="s">
        <v>142</v>
      </c>
      <c r="C137" s="89"/>
      <c r="D137" s="90"/>
      <c r="E137" s="90"/>
      <c r="F137" s="91"/>
      <c r="G137" s="91"/>
      <c r="H137" s="91"/>
      <c r="I137" s="92" t="s">
        <v>1</v>
      </c>
      <c r="J137" s="134">
        <v>1</v>
      </c>
    </row>
    <row r="138" spans="1:10">
      <c r="A138" s="143" t="s">
        <v>141</v>
      </c>
      <c r="B138" s="79" t="s">
        <v>143</v>
      </c>
      <c r="C138" s="89"/>
      <c r="D138" s="90"/>
      <c r="E138" s="90"/>
      <c r="F138" s="91"/>
      <c r="G138" s="91"/>
      <c r="H138" s="91"/>
      <c r="I138" s="92" t="s">
        <v>1</v>
      </c>
      <c r="J138" s="134">
        <v>1</v>
      </c>
    </row>
    <row r="139" spans="1:10">
      <c r="A139" s="142"/>
      <c r="B139" s="79"/>
      <c r="C139" s="89"/>
      <c r="D139" s="90"/>
      <c r="E139" s="90"/>
      <c r="F139" s="91"/>
      <c r="G139" s="91"/>
      <c r="H139" s="91"/>
      <c r="I139" s="92"/>
      <c r="J139" s="96"/>
    </row>
    <row r="140" spans="1:10">
      <c r="A140" s="142" t="s">
        <v>125</v>
      </c>
      <c r="B140" s="79"/>
      <c r="C140" s="89"/>
      <c r="D140" s="90"/>
      <c r="E140" s="90"/>
      <c r="F140" s="91"/>
      <c r="G140" s="91"/>
      <c r="H140" s="91"/>
      <c r="I140" s="92"/>
      <c r="J140" s="96"/>
    </row>
    <row r="141" spans="1:10">
      <c r="A141" s="95" t="s">
        <v>133</v>
      </c>
      <c r="B141" s="79" t="s">
        <v>126</v>
      </c>
      <c r="C141" s="135">
        <v>7</v>
      </c>
      <c r="D141" s="90">
        <v>5.75</v>
      </c>
      <c r="E141" s="90"/>
      <c r="F141" s="91"/>
      <c r="G141" s="91">
        <f>C141*D141</f>
        <v>40.25</v>
      </c>
      <c r="H141" s="91"/>
      <c r="I141" s="92"/>
      <c r="J141" s="96"/>
    </row>
    <row r="142" spans="1:10">
      <c r="A142" s="142"/>
      <c r="B142" s="79"/>
      <c r="C142" s="89" t="s">
        <v>110</v>
      </c>
      <c r="D142" s="90"/>
      <c r="E142" s="90"/>
      <c r="F142" s="91"/>
      <c r="G142" s="91">
        <v>0.75</v>
      </c>
      <c r="H142" s="91"/>
      <c r="I142" s="92"/>
      <c r="J142" s="96"/>
    </row>
    <row r="143" spans="1:10">
      <c r="A143" s="142"/>
      <c r="B143" s="79"/>
      <c r="C143" s="89"/>
      <c r="D143" s="90"/>
      <c r="E143" s="90"/>
      <c r="F143" s="91"/>
      <c r="G143" s="91"/>
      <c r="H143" s="91">
        <f>SUM(G141:G143)</f>
        <v>41</v>
      </c>
      <c r="I143" s="92" t="s">
        <v>109</v>
      </c>
      <c r="J143" s="96">
        <v>41</v>
      </c>
    </row>
    <row r="144" spans="1:10">
      <c r="A144" s="142"/>
      <c r="B144" s="79"/>
      <c r="C144" s="89"/>
      <c r="D144" s="90"/>
      <c r="E144" s="90"/>
      <c r="F144" s="91"/>
      <c r="G144" s="91"/>
      <c r="H144" s="91"/>
      <c r="I144" s="92"/>
      <c r="J144" s="96"/>
    </row>
    <row r="145" spans="1:10">
      <c r="A145" s="142" t="s">
        <v>127</v>
      </c>
      <c r="B145" s="79"/>
      <c r="C145" s="89"/>
      <c r="D145" s="90"/>
      <c r="E145" s="90"/>
      <c r="F145" s="91"/>
      <c r="G145" s="91"/>
      <c r="H145" s="91"/>
      <c r="I145" s="92"/>
      <c r="J145" s="96"/>
    </row>
    <row r="146" spans="1:10">
      <c r="A146" s="95" t="s">
        <v>134</v>
      </c>
      <c r="B146" s="79" t="s">
        <v>128</v>
      </c>
      <c r="C146" s="135">
        <v>2</v>
      </c>
      <c r="D146" s="90">
        <v>5.75</v>
      </c>
      <c r="E146" s="90"/>
      <c r="F146" s="91"/>
      <c r="G146" s="91">
        <f>C146*D146</f>
        <v>11.5</v>
      </c>
      <c r="H146" s="91"/>
      <c r="I146" s="92"/>
      <c r="J146" s="96"/>
    </row>
    <row r="147" spans="1:10">
      <c r="A147" s="142"/>
      <c r="B147" s="79"/>
      <c r="C147" s="89" t="s">
        <v>110</v>
      </c>
      <c r="D147" s="90"/>
      <c r="E147" s="90"/>
      <c r="F147" s="91"/>
      <c r="G147" s="91">
        <v>0.5</v>
      </c>
      <c r="H147" s="91"/>
      <c r="I147" s="92"/>
      <c r="J147" s="96"/>
    </row>
    <row r="148" spans="1:10">
      <c r="A148" s="142"/>
      <c r="B148" s="79"/>
      <c r="C148" s="89"/>
      <c r="D148" s="90"/>
      <c r="E148" s="90"/>
      <c r="F148" s="91"/>
      <c r="G148" s="91"/>
      <c r="H148" s="91">
        <f>SUM(G146:G148)</f>
        <v>12</v>
      </c>
      <c r="I148" s="92" t="s">
        <v>109</v>
      </c>
      <c r="J148" s="96">
        <v>12</v>
      </c>
    </row>
    <row r="149" spans="1:10">
      <c r="A149" s="142"/>
      <c r="B149" s="79"/>
      <c r="C149" s="89"/>
      <c r="D149" s="90"/>
      <c r="E149" s="90"/>
      <c r="F149" s="91"/>
      <c r="G149" s="91"/>
      <c r="H149" s="91"/>
      <c r="I149" s="92"/>
      <c r="J149" s="96"/>
    </row>
    <row r="150" spans="1:10">
      <c r="A150" s="142" t="s">
        <v>129</v>
      </c>
      <c r="B150" s="79"/>
      <c r="C150" s="89"/>
      <c r="D150" s="90"/>
      <c r="E150" s="90"/>
      <c r="F150" s="91"/>
      <c r="G150" s="91"/>
      <c r="H150" s="91"/>
      <c r="I150" s="92"/>
      <c r="J150" s="96"/>
    </row>
    <row r="151" spans="1:10">
      <c r="A151" s="95" t="s">
        <v>135</v>
      </c>
      <c r="B151" s="79" t="s">
        <v>130</v>
      </c>
      <c r="C151" s="89"/>
      <c r="D151" s="90"/>
      <c r="E151" s="90"/>
      <c r="F151" s="91"/>
      <c r="G151" s="91">
        <v>3</v>
      </c>
      <c r="H151" s="91"/>
      <c r="I151" s="92"/>
      <c r="J151" s="96"/>
    </row>
    <row r="152" spans="1:10">
      <c r="A152" s="143"/>
      <c r="B152" s="136"/>
      <c r="C152" s="137"/>
      <c r="D152" s="138"/>
      <c r="E152" s="138"/>
      <c r="F152" s="139"/>
      <c r="G152" s="139">
        <v>20.55</v>
      </c>
      <c r="H152" s="139"/>
      <c r="I152" s="140"/>
      <c r="J152" s="141"/>
    </row>
    <row r="153" spans="1:10">
      <c r="A153" s="143"/>
      <c r="B153" s="136"/>
      <c r="C153" s="137"/>
      <c r="D153" s="138"/>
      <c r="E153" s="138"/>
      <c r="F153" s="139"/>
      <c r="G153" s="139">
        <v>0.9</v>
      </c>
      <c r="H153" s="139"/>
      <c r="I153" s="140"/>
      <c r="J153" s="141"/>
    </row>
    <row r="154" spans="1:10">
      <c r="A154" s="143"/>
      <c r="B154" s="136"/>
      <c r="C154" s="137"/>
      <c r="D154" s="138"/>
      <c r="E154" s="138"/>
      <c r="F154" s="139"/>
      <c r="G154" s="139">
        <v>3.4</v>
      </c>
      <c r="H154" s="139"/>
      <c r="I154" s="140"/>
      <c r="J154" s="141"/>
    </row>
    <row r="155" spans="1:10">
      <c r="A155" s="142"/>
      <c r="B155" s="79"/>
      <c r="C155" s="89" t="s">
        <v>110</v>
      </c>
      <c r="D155" s="90"/>
      <c r="E155" s="90"/>
      <c r="F155" s="91"/>
      <c r="G155" s="91">
        <v>0.15</v>
      </c>
      <c r="H155" s="91"/>
      <c r="I155" s="92"/>
      <c r="J155" s="96"/>
    </row>
    <row r="156" spans="1:10">
      <c r="A156" s="142"/>
      <c r="B156" s="79"/>
      <c r="C156" s="89"/>
      <c r="D156" s="90"/>
      <c r="E156" s="90"/>
      <c r="F156" s="91"/>
      <c r="G156" s="91"/>
      <c r="H156" s="91">
        <f>SUM(G151:G156)</f>
        <v>27.999999999999996</v>
      </c>
      <c r="I156" s="92" t="s">
        <v>109</v>
      </c>
      <c r="J156" s="96">
        <v>28</v>
      </c>
    </row>
    <row r="157" spans="1:10">
      <c r="A157" s="143"/>
      <c r="B157" s="136"/>
      <c r="C157" s="137"/>
      <c r="D157" s="138"/>
      <c r="E157" s="138"/>
      <c r="F157" s="139"/>
      <c r="G157" s="139"/>
      <c r="H157" s="139"/>
      <c r="I157" s="140"/>
      <c r="J157" s="141"/>
    </row>
    <row r="158" spans="1:10">
      <c r="A158" s="95" t="s">
        <v>136</v>
      </c>
      <c r="B158" s="136" t="s">
        <v>131</v>
      </c>
      <c r="C158" s="137"/>
      <c r="D158" s="138"/>
      <c r="E158" s="138"/>
      <c r="F158" s="139"/>
      <c r="G158" s="139"/>
      <c r="H158" s="139"/>
      <c r="I158" s="92" t="s">
        <v>109</v>
      </c>
      <c r="J158" s="96">
        <v>2</v>
      </c>
    </row>
    <row r="159" spans="1:10">
      <c r="A159" s="97"/>
      <c r="B159" s="80"/>
      <c r="C159" s="98"/>
      <c r="D159" s="99"/>
      <c r="E159" s="99"/>
      <c r="F159" s="100"/>
      <c r="G159" s="100"/>
      <c r="H159" s="100"/>
      <c r="I159" s="101"/>
      <c r="J159" s="102"/>
    </row>
  </sheetData>
  <mergeCells count="2">
    <mergeCell ref="C8:H8"/>
    <mergeCell ref="A6:J6"/>
  </mergeCells>
  <printOptions horizontalCentered="1"/>
  <pageMargins left="0.31496062992125984" right="0.31496062992125984" top="0.39370078740157483" bottom="0.55118110236220474" header="0.31496062992125984" footer="0.19685039370078741"/>
  <pageSetup paperSize="9" orientation="landscape" verticalDpi="0" r:id="rId1"/>
  <headerFooter>
    <oddFooter>&amp;L&amp;"Trade Gothic Next,Normal"&amp;9&amp;D&amp;C&amp;"Trade Gothic Next,Normal"&amp;9EURL BATI'ECO&amp;R&amp;"Trade Gothic Next,Normal"&amp;9&amp;P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DPGF</vt:lpstr>
      <vt:lpstr>Métré</vt:lpstr>
      <vt:lpstr>DPGF!detitf</vt:lpstr>
      <vt:lpstr>DPGF!Impression_des_titres</vt:lpstr>
      <vt:lpstr>Métré!Impression_des_titres</vt:lpstr>
      <vt:lpstr>DPGF!mttc</vt:lpstr>
      <vt:lpstr>'Page de Garde'!mttc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Dessinateur3 Dessinateur3</dc:creator>
  <cp:lastModifiedBy>Contact</cp:lastModifiedBy>
  <cp:lastPrinted>2026-07-01T14:32:57Z</cp:lastPrinted>
  <dcterms:created xsi:type="dcterms:W3CDTF">2018-10-04T13:23:00Z</dcterms:created>
  <dcterms:modified xsi:type="dcterms:W3CDTF">2026-07-09T07:35:44Z</dcterms:modified>
</cp:coreProperties>
</file>